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100\Desktop\RD NAKUP ELEKTROFIZIOLOŠKEGA POTROŠNEGA MATERIALA\2-Predračun (rekapitulacija)\"/>
    </mc:Choice>
  </mc:AlternateContent>
  <bookViews>
    <workbookView xWindow="0" yWindow="0" windowWidth="25200" windowHeight="11685"/>
  </bookViews>
  <sheets>
    <sheet name="Objava javnega naročila" sheetId="1" r:id="rId1"/>
  </sheets>
  <calcPr calcId="152511"/>
</workbook>
</file>

<file path=xl/calcChain.xml><?xml version="1.0" encoding="utf-8"?>
<calcChain xmlns="http://schemas.openxmlformats.org/spreadsheetml/2006/main">
  <c r="W74" i="1" l="1"/>
  <c r="W69" i="1"/>
  <c r="W64" i="1"/>
  <c r="W62" i="1"/>
  <c r="W58" i="1"/>
  <c r="W43" i="1"/>
  <c r="W39" i="1"/>
  <c r="W40" i="1"/>
  <c r="W41" i="1"/>
  <c r="W38" i="1"/>
  <c r="W37" i="1"/>
  <c r="W34" i="1"/>
  <c r="W35" i="1"/>
  <c r="W31" i="1"/>
  <c r="W32" i="1"/>
  <c r="W33" i="1"/>
  <c r="W30" i="1"/>
  <c r="W29" i="1"/>
  <c r="W27" i="1"/>
  <c r="W23" i="1"/>
  <c r="W25" i="1"/>
  <c r="W21" i="1"/>
  <c r="W19" i="1"/>
  <c r="W17" i="1"/>
  <c r="W15" i="1"/>
  <c r="W12" i="1"/>
  <c r="W10" i="1"/>
  <c r="W8" i="1"/>
  <c r="W6" i="1"/>
  <c r="V74" i="1"/>
  <c r="V69" i="1"/>
  <c r="V64" i="1"/>
  <c r="V62" i="1"/>
  <c r="V58" i="1"/>
  <c r="V43" i="1"/>
  <c r="V41" i="1"/>
  <c r="V39" i="1"/>
  <c r="V40" i="1"/>
  <c r="V38" i="1"/>
  <c r="V37" i="1"/>
  <c r="V32" i="1"/>
  <c r="V33" i="1"/>
  <c r="V34" i="1"/>
  <c r="V35" i="1"/>
  <c r="V31" i="1"/>
  <c r="V30" i="1"/>
  <c r="V29" i="1"/>
  <c r="V27" i="1"/>
  <c r="V25" i="1"/>
  <c r="V23" i="1"/>
  <c r="V21" i="1"/>
  <c r="V19" i="1"/>
  <c r="V17" i="1"/>
  <c r="V15" i="1"/>
  <c r="V12" i="1"/>
  <c r="V10" i="1"/>
  <c r="V8" i="1"/>
  <c r="V6"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24" i="1"/>
  <c r="Q23" i="1"/>
  <c r="Q22" i="1"/>
  <c r="Q21" i="1"/>
  <c r="Q20" i="1"/>
  <c r="Q19" i="1"/>
  <c r="Q18" i="1"/>
  <c r="Q17" i="1"/>
  <c r="Q16" i="1"/>
  <c r="Q15" i="1"/>
  <c r="Q14" i="1"/>
  <c r="Q13" i="1"/>
  <c r="Q12" i="1"/>
  <c r="Q11" i="1"/>
  <c r="Q10" i="1"/>
  <c r="Q9" i="1"/>
  <c r="Q8" i="1"/>
  <c r="Q7" i="1"/>
  <c r="Q6" i="1"/>
  <c r="Q5" i="1"/>
  <c r="Q4" i="1"/>
  <c r="V4" i="1" s="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4" i="1"/>
  <c r="T4" i="1" s="1"/>
  <c r="W4" i="1" s="1"/>
</calcChain>
</file>

<file path=xl/sharedStrings.xml><?xml version="1.0" encoding="utf-8"?>
<sst xmlns="http://schemas.openxmlformats.org/spreadsheetml/2006/main" count="285" uniqueCount="148">
  <si>
    <t>Objava javnega naročila 845080101-138-19</t>
  </si>
  <si>
    <t>Nakup elektrofiziološkega potrošnega materiala</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</si>
  <si>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</si>
  <si>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</si>
  <si>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</si>
  <si>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</si>
  <si>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</si>
  <si>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</si>
  <si>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</si>
  <si>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</si>
  <si>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</si>
  <si>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</si>
  <si>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</si>
  <si>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</si>
  <si>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</si>
  <si>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</si>
  <si>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</si>
  <si>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</si>
  <si>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</si>
  <si>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</si>
  <si>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</si>
  <si>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</si>
  <si>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</si>
  <si>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</si>
  <si>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</si>
  <si>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</si>
  <si>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</si>
  <si>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</si>
  <si>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Sistem za znotrajsrčni ultrazvok (ICE)</t>
  </si>
  <si>
    <t>Znotrajsrčni ultrazvočni kateter s 64 elementi v faznem nizu (angl. phased-array), ki omogoča razpoznavo srčnih struktur in pretoka krvi (vsaj barvni doppler), premera največ 10 F, uporabne dolžine vsaj 90 cm. Kateter mora imeti vodljivo konico, ki omogoča ukrivljanje v štirih smereh do vsaj 120°.</t>
  </si>
  <si>
    <t xml:space="preserve">Brezplačna dobava dveh mobilnih ultrazvočnih konzol (ena za KO za kardiologijo in ena za KO za kirurgijo srca in ožilja) za uporabo ICE katetra. Konzola mora omogočati vsaj 2D visokoločljivostno prikazovanje srčnih struktur, barvni doppler za oceno pretoka krvi, M-mode slikanje; v paketu priložene še trans-torakalna (TTE), trans-esofagealna (TEE) in žilna (linearna) ultrazvočna sonda.   </t>
  </si>
  <si>
    <t>0001</t>
  </si>
  <si>
    <t>KO</t>
  </si>
  <si>
    <t>Radiofrekvenčni ablacijski katetri z irigirano konico dolžine 90-115 cm</t>
  </si>
  <si>
    <t>EF kateter ablacijski z irigirano ablacijsko elektrodo, premer 7 F, 4-elektrodni, ablacijska elektroda 3,5-4 mm, razmik med elektrodami od 1 mm do 5 mm, več velikosti krivin.</t>
  </si>
  <si>
    <t>Zaželjeno: ročka z vzdolžnim pomikom za vodenje konice in enosmerna pomičnost konice v eni ravnini.</t>
  </si>
  <si>
    <t>0002</t>
  </si>
  <si>
    <t>Pripadajoči vezni kabel</t>
  </si>
  <si>
    <t>Radiofrekvenčni ablacijski katetri s počasnim hlajenjem konice dolžine 90-115 cm</t>
  </si>
  <si>
    <t>EF kateter ablacijski s počasno irigacijo ablacijske elektrode prek večjega števila odprtinic, ročka z vzdolžnim pomikom za vodenje konice, enosmerno vodenje konice, premer 7-8 F, 4-elektrodni, ablacijska elektroda 3,5-4 mm, več velikosti krivin.</t>
  </si>
  <si>
    <t>0003</t>
  </si>
  <si>
    <t>Radiofrekvenčni ablacijski katetri s standardno konico dolžine 90-115 cm</t>
  </si>
  <si>
    <t>EF kateter ablacijski z neirigirano ablacijsko elektrodo, premer 7 F, 4-elektrodni, ablacijska elektroda 3,5-4 mm, razmik med elektrodami od 1 mm do 5 mm, več velikosti krivin, vključno s krivinami A, B, D, F.</t>
  </si>
  <si>
    <t>0004</t>
  </si>
  <si>
    <t>Radiofrekvenčni ablacijski katetri s standardno konico dolžine 90 -115 cm</t>
  </si>
  <si>
    <t>EF kateter ablacijski z neirigirano ablacijsko elektrodo, asimetrično dvosmerno vodenje konice, premer 7 F, 4-elektrodni, ablacijska elektroda 4 mm</t>
  </si>
  <si>
    <t>Kompatibilnost z obstoječim radiofrekvenčnim generatorjem</t>
  </si>
  <si>
    <t>0005</t>
  </si>
  <si>
    <t>Radiofrekvenčni ablacijski kateter s hlajeno konico izdelano iz materiala z visoko toplotno prevodnostjo dolžine 90-115 cm</t>
  </si>
  <si>
    <t>Radiofrekvenčni ablacijski kateter premera 7,5 Fr, s konico izdelano iz materiala z visoko toplotno prevodnostjo (vsaj 800 mm2/s), 6 thermo-couple senzorji, ki so termalno izolirani od RF elektrode. Dodatna mini elektroda v konici, ki omogoča snemanje  signalov visoke ločljivosti. Možnost eno ali bidirekcijske vodljivosti konice, ter vsaj dveh velikosti krivin. Prisotnost senzorja ali senzorjev, ki omogočajo uporabo v sistemu za tridimenzionalno navigacijo in mapiranje z delovanjem na osnovi električnega polja z možnostjo kombinacije mapiranja na osnovi magnetnega polja</t>
  </si>
  <si>
    <t>Brezplačna dobava ustreznega RF generatorja, ki omogoča avtomatično odrejanje energije v načinu temperaturnega nadzora, za uporabo z omenjenim ablacijskim katetrom, ter ustrezne črpalke za hlajenje. Potrebna dobava dveh generatorjev in črpalk za hlajenje (za KO za kardiologijo in KO za KV kirurgijo).</t>
  </si>
  <si>
    <t>0006</t>
  </si>
  <si>
    <t>Pripadajoči kabli za povezavo na sistem in generator</t>
  </si>
  <si>
    <t>Cevka za hlajenje</t>
  </si>
  <si>
    <t>Radiofrekvenčni ablacijski katetri z irigirano konico za ablacijo tipične atrijske undulacije</t>
  </si>
  <si>
    <t>EF kateter ablacijski z irigirano ablacijsko elektrodo, premer 7 F, 4-elektrodni, ablacijska elektroda 3,5 do 4 mm, razmik med elektrodami od 1 mm do 5 mm, več velikosti krivin.</t>
  </si>
  <si>
    <t>Dodatna stranska stabilnost konice, ki omogoča ablacijo tipične atrijske undulacije brez dolgega vodila.</t>
  </si>
  <si>
    <t>0007</t>
  </si>
  <si>
    <t>Večelektrodni diagnostični katetri z vodljivo konico, za koronarni sinus s femoralnim pristopom, dolžine 90-115 cm, delovni.</t>
  </si>
  <si>
    <t>EF kateter diagnostični, premer 6 F, 4- in10-elektrodni za koronarni sinus, razmik med elektrodami od 2-5-2 mm. Bistvena je stabilna lega v koronarnem sinusu in uspešen dostop v distalni koronarni sinus.</t>
  </si>
  <si>
    <t>0008</t>
  </si>
  <si>
    <t>Večelektrodni diagnostični katetri z vodljivo konico, za koronarni sinus, s femoralnim pristopom, dolžine 90-115 cm, za zahtevne primere.</t>
  </si>
  <si>
    <t>EF kateter diagnostični, premer 6 F, 10-elektrodni za koronarni sinus, razmik med elektrodami 2-10-2 mm. Bistvena je stabilna lega v koronarnem sinusu in uspešen dostop v distalni koronarni sinus.</t>
  </si>
  <si>
    <t>0009</t>
  </si>
  <si>
    <t>Večelektrodni diagnostični katetri, cirkularni, dolžine 90-115 cm</t>
  </si>
  <si>
    <t>EF kateter diagnostični cirkularni, vodljivi, spremenljiv premer 15-25 mm, debelina 7F,  20 elektrodni</t>
  </si>
  <si>
    <t>0010</t>
  </si>
  <si>
    <t>EF kateter diagnostični cirkularni  premer 12 in 15 mm, debelina 7 F, 10-elektrodni.</t>
  </si>
  <si>
    <t>0011</t>
  </si>
  <si>
    <t>Večelektrodni diagnostični katetri z vodljivo konico, za Hisov položaj, dolžine 90-115 cm</t>
  </si>
  <si>
    <t>EF kateter diagnostični za Hisov položaj in parahisno stimulacijo, 6-8-elektrodni, razmik med elektrodami 1-2 mm</t>
  </si>
  <si>
    <t>Zaželjeno: vodljiva konica, več krivin</t>
  </si>
  <si>
    <t>0012</t>
  </si>
  <si>
    <t>Diagnostični katetri, 4-elektrodni, dolžine 90-115 cm, delovni.</t>
  </si>
  <si>
    <t>EF kateter diagnostični za desni atrij, desni ventrikel ali Hisov položaj, premer 6 F, 4-elektrodni, razmik med elektrodami 2-5 mm, več velikosti in oblike krivin</t>
  </si>
  <si>
    <t>0013</t>
  </si>
  <si>
    <t>Dolgo uvajalo brez vodljive konice</t>
  </si>
  <si>
    <t xml:space="preserve">Dolga uvajala za podporo ablacijskega katetra in za prehod prek atrijskega pretina, premera 8F in 8,5F, s hemostatsko valvulo in stranskim prepiranjem, uporabna dolžina vsaj 63 cm; v setu z dilatatorjem in vodilno žico 180 cm.    </t>
  </si>
  <si>
    <t>Zaželjeno: velik izbor krivin - SR 0-4, SL 1-4, v kompletu tudi ustrezna dolga igla za punkcijo atrijskega pretina</t>
  </si>
  <si>
    <t>0014</t>
  </si>
  <si>
    <t>Igla za punkcijo atrijskega pretina</t>
  </si>
  <si>
    <t>Standardna igla za punkcijo atrijskega pretina z jekleno stileto, premer 0,711-1,27 mm (18-22 G), uporabne dolžine 70-90 cm, več velikosti krivine.</t>
  </si>
  <si>
    <t>0015</t>
  </si>
  <si>
    <t>Igla za zahtevno punkcijo atrijskega pretina z aplikacijo RF energije prek ročaja</t>
  </si>
  <si>
    <t>Standardna igla za punkcijo atrijskega pretina z jekleno stileto in jeklenim ročajem - v celoti jeklena, premer 0,711-1,27 mm (18-22 G), uporabne dolžine 70-90 cm, več velikosti krivine.</t>
  </si>
  <si>
    <t>0016</t>
  </si>
  <si>
    <t>Žica za punkcijo atrijskega pretina</t>
  </si>
  <si>
    <t>Žica za varen prehod čez atrijski pretin, z ostro konico, ki se sestavi v J obliko, dolžine vsaj 180 cm.</t>
  </si>
  <si>
    <t>0017</t>
  </si>
  <si>
    <t>Set za perkutani perikardni pristop</t>
  </si>
  <si>
    <t>Set mora vsebovati igle z ukrivljeno konico (Tuohy) premera 18-21G ter dolžine 8-15 cm, vodilno žico z mehko konico oblike J, dilatator, drenažni kateter z mehko, zavito konico.</t>
  </si>
  <si>
    <t>0018</t>
  </si>
  <si>
    <t>Set za perikardno drenažo</t>
  </si>
  <si>
    <t>Set mora vsebovati igle (18-21G), žico ki ima mehko konico oblike J, dilatator, dren z mehko, zavito konico.</t>
  </si>
  <si>
    <t>0019</t>
  </si>
  <si>
    <t>Žica za mapiranje v distalnem koronarnem sinusu</t>
  </si>
  <si>
    <t>Žica premera 0.014? z izolacijo, ki je prekinjena povsem proksimalno in distalno ter omogoča unipolarni zajem elektrogramov v srcu.</t>
  </si>
  <si>
    <t>0020</t>
  </si>
  <si>
    <t>Pripadajoči vezni kabel za priklop na registrator elektrogramov</t>
  </si>
  <si>
    <t>Referenčne elektrode za radiofrekvenčno ablacijo</t>
  </si>
  <si>
    <t>Prilepne referenčne elektrode za priklop na radiofrekvenčne ablacijske generatorje, ki so navedeni v splošnih pogojih.</t>
  </si>
  <si>
    <t>0021</t>
  </si>
  <si>
    <t>Paket #1, material za ablacijo supraventrikularnih tahikardij na način brez uporabe rentgenske fluoroskopije.</t>
  </si>
  <si>
    <t>Ablacijski kateter brez irigirane ablacijske elektrode velikosti 4 mm, premer 7F, 4-elektrodni, razmik med elektrodami 1 do 7 mm, dolžine 115 cm, z možnostjo enosmernega vodenja konice, več različnih krivin. EF kateter diagnostični, premer 6 F, 10-elektrodni za koronarni sinus, razmik med elektrodami od 2 mm do 10 mm. Bistvena je stabilna lega v koronarnem sinusu. Prilepne referenčne elektrode za sistem za tridimenzionalno navigacijo in mapiranje z delovanjem na osnovi električnega ali električnega in magnetnega polja.</t>
  </si>
  <si>
    <t>Zaželjeno: tridimenzionalna navigacija in kartiranje na osnovi električnega in magnetnega polja</t>
  </si>
  <si>
    <t>0022</t>
  </si>
  <si>
    <t>Dolga uvajala z vodljivo konico</t>
  </si>
  <si>
    <t>Dolga uvajala za podporo ablacijskega katetra z vodljivo konico, mehko atravmatsko konico, s hemostatsko valvulo in stranskim prepiranjem, na rentgenu vidnim markerjem na konici, premera 7,5-9 F, uporabne dolžine vsaj 71 cm, na voljo v vsaj treh velikostih krivin; v setu z dilatatorjem in vodilno žico 180 cm.</t>
  </si>
  <si>
    <t>Zaželjeno: prehod prek atrijskega pretina z istim uvajalom, v tem primeru priložena tudi dolga igla za punkcijo pretina.</t>
  </si>
  <si>
    <t>0023</t>
  </si>
  <si>
    <t>Set dolgo uvajalo z vodljivo konico</t>
  </si>
  <si>
    <t>Dolga uvajala za podporo ablacijskega katetra z vodljivo konico, mehko atravmatsko konico, s hemostatsko valvulo in stranskim prepiranjem, na rentgenu vidnim markerjem na konici, premera 7,5-9 F, uporabne dolžine vsaj 71 cm, na voljo v vsaj treh velikostih krivin; v setu z dilatatorjem, vodilno žico 180 cm in ustrezno daljšo iglo, ki omogoča punkcijo atrijskega pretina.</t>
  </si>
  <si>
    <t>0024</t>
  </si>
  <si>
    <t>Večelektrodni vodljivi diagnostični katetri z lumnom</t>
  </si>
  <si>
    <t>EF kateter diagnostični, premer 7 F, 10-elektrodni za koronarni sinus, razmik med elektrodami od 2 mm do 5 mm. Bistven je lumen prehodnosti vsaj 0.014?.</t>
  </si>
  <si>
    <t>0025</t>
  </si>
  <si>
    <t>Sistem za tridimenzionalno navigacijo in mapiranje z delovanjem na osnovi električnega in magnetnega polja</t>
  </si>
  <si>
    <t>Ablacijski kateter s hlajeno ablacijsko elektrodo velikosti 3.5 mm, premer 8F, 4 elektrodni, razmik med elektrodami 2 do 5 mm, dolžine 115 cm, z možnostjo enosmernega ali dvosmernega vodenja konice, več različnih krivin. Prisotnost senzorja, ki omogoča uporabo v sistemu za tridimenzionalno navigacijo in mapiranje z delovanjem na osnovi električnega in magnetnega polja.</t>
  </si>
  <si>
    <t>Brezplačna dobava dveh konzol - sistemov za tridimenzionalno navigacijo in mapiranje z delovanjem na osnovi električnega in magnetnega polja (ena za KO za kardiologijo in ena za KO za kirurgijo srca in ožilja) za uporabo z navedenimi diagnostičnimi in ablacijskimi katetri iz tega sklopa.</t>
  </si>
  <si>
    <t>0026</t>
  </si>
  <si>
    <t>Pripadajoči vezni kabel kateter - sistem</t>
  </si>
  <si>
    <t xml:space="preserve">Ablacijski kateter s hlajeno ablacijsko elektrodo velikosti 3.5 mm, z možnostjo merjenja sile potiska v gramih ter prikazom smeri vektorja sile, premer 7.5 F ali 8 F,  4- ali 6-elektrodni, razmik med elektrodami 1 do 6 mm, dolžine 115 cm, z možnostjo enosmernega ali dvosmernega vodenja konice, več različnih krivin. Omogočati mora običajno ali počasno hlajenje ablacijske elektrode skozi večje število odprtinic. Prisotnost senzorja, ki omogoča uporabo v sistemu za tridimenzionalno navigacijo in mapiranje z delovanjem na osnovi električnega in magnetnega polja. 
</t>
  </si>
  <si>
    <t>Elektrofiziološki fiksni krožni diagnostični kateter, premer 7F, 10- in 20-elektrodni, razmik med elektrodami 4.5 do 8 mm, dolžine 115 cm, premer zanke 15 do 25 mm. Prisotnost senzorja, ki omogoča uporabo v sistemu za tridimenzionalno navigacijo in mapiranje z delovanjem na osnovi električnega in magnetnega polja.</t>
  </si>
  <si>
    <t>Elektrofiziološki variabilni krožni diagnostični kateter, premer 7 F, 12- in 22-elektrodni, razmik med elektrodami 2 do 6 mm ali 8 mm, dolžine 115 cm, premer zanke 15 do 25 mm. Prisotnost senzorja, ki omogoča uporabo v sistemu za tridimenzionalno navigacijo in mapiranje z delovanjem na osnovi električnega in magnetnega polja.</t>
  </si>
  <si>
    <t>Elektrofiziološki diagnostični kateter 5-kračni, premer 7 F, 22-elektrodni, z razmikom med elektrodami 1 do 8 mm. Prisotnost senzorja, ki omogoča uporabo v sistemu za tridimenzionalno navigacijo in mapiranje z delovanjem na osnovi električnega in magnetnega polja.</t>
  </si>
  <si>
    <t>Elektrofiziološki diagnostični kateter, premer 7 F, 10-elektrodni, z velikostjo elektrode na konici 2 mm, z razmikom med elektrodami 2 do 8 mm, dolžine 115 cm. Prisotnost senzorja, ki omogoča uporabo v sistemu za tridimenzionalno navigacijo in mapiranje z delovanjem na osnovi električnega in magnetnega polja.</t>
  </si>
  <si>
    <t>Znotrajsrčni ultrazvočni kateter (ICE) s 64 elementi v faznem nizu (angl. phased-array), ki omogoča razpoznavo srčnih struktur in pretoka krvi (vsaj barvni doppler), premera 8 in 10 F, uporabne dolžine vsaj 90 cm. Kateter mora imeti vodljivo konico, ki omogoča ukrivljanje v štirih smereh do vsaj 120°. Omogoča vnos UZ parametrov iz tekoče slike v elektroanatomsko mapo.</t>
  </si>
  <si>
    <t>Prilepne referenčne elektrode s pripadajočimi kabli za sistem za tridimenzionalno navigacijo in mapiranje z delovanjem na osnovi električnega in magnetnega polja.</t>
  </si>
  <si>
    <t>Kriobalonska ablacija</t>
  </si>
  <si>
    <t>EF balon ablacijski zadnje generacije, za zamrzovanje tkiva, premer balona 28 mm, pripadajoče vodilo 12 F in dolga vodilna žica.</t>
  </si>
  <si>
    <t>0027</t>
  </si>
  <si>
    <t>Pripadajoči vezni kabel in cevke za hadilni plin in vakuum, za priklop na hladilno konzolo.</t>
  </si>
  <si>
    <t>EF kateter diagnostični, cirkularni 15 in 20 mm, fiksni, premer 3,3 F, 8-elektrodni.</t>
  </si>
  <si>
    <t>Ablacijski katetri za krioablacijo dolžine 90-108 cm</t>
  </si>
  <si>
    <t>Ablacijski kateter za krioablacijo, premer 7-9 F, 4 elektrodni, z vodljivo konico, različnih dolžin ablacijske elektrode, razmik med elektrodami 2-5 mm, več krivin.</t>
  </si>
  <si>
    <t>Brezplačna dobava dveh konzol (ena za KO za kardiologijo in ena za KO za kirurgijo srca in ožilja) za uporabo z ablacijskim katetrom.</t>
  </si>
  <si>
    <t>0028</t>
  </si>
  <si>
    <t>Sistem za tridimenzionalno navigacijo in mapiranje z delovanjem na osnovi električnega polja in z možnostjo kombinacije mapiranja na osnovi magnetnega polja</t>
  </si>
  <si>
    <t>Ablacijski kateter s hlajeno ablacijsko elektrodo velikosti 3.5 mm, z možnostjo merjenja sile potiska v gramih, premer 7F, 4 elektrodni, razmik med elektrodami 2 do 5 mm, dolžine 115 cm, z možnostjo enosmernega ali dvosmernegavodenja konice, več različnih krivin. Prisotnost senzorja ali senzorjev, ki omogočajo uporabo v sistemu za tridimenzionalno navigacijo in mapiranje z delovanjem na osnovi električnega polja z možnostjo kombinacije mapiranja na osnovi magnetnega polja</t>
  </si>
  <si>
    <t>Brezplačna dobava dveh konzol - sistema za tridimenzionalno navigacijo in mapiranje z delovanjem na osnovi električnega polja in z možnostjo kombinacije mapiranja na osnovi magnetnega polja za uporabo z navedenimi diagnostičnimi in ablacijskimi katetri iz tega sklopa.</t>
  </si>
  <si>
    <t>0029</t>
  </si>
  <si>
    <t>Elektrofiziološki diagnostični kateter s konico oblike vesla, premer 7.5-8F, z vsaj 16 elektrodami na končnem delu namenjenem mapiranju, dolžine vsaj 110 cm, z možnostjo dvosmernega vodenja konice. Prisotnost senzorja ali senzorjev, ki omogočajo uporabo v sistemu za tridimenzionalno navigacijo in mapiranje z delovanjem na osnovi električnega polja z možnostjo kombinacije mapiranja na osnovi magnetnega polja</t>
  </si>
  <si>
    <t>Prilepne referenčne elektrode za sistem za tridimenzionalno navigacijo in mapiranje z delovanjem na osnovi na osnovi električnega polja</t>
  </si>
  <si>
    <t>Sistem za tridimenzionalno navigacijo in mapiranje z delovanjem na osnovi električnega in magnetnega polja z možnostjo zelo visoko ločljivostnega mapiranja z resolucijo manj kot 1 mm</t>
  </si>
  <si>
    <t>Ablacijski kateter s hlajeno ablacijsko elektrodo z dodanimi mikroelektrodami na konici. Prisotnost senzorja ali senzorjev, ki omogočajo uporabo v sistemu za tridimenzionalno navigacijo in mapiranje z delovanjem na osnovi električnega in magnetnega polja z možnostjo zelo visoko ločljivostnega mapiranja z resolucijo manj kot 1 mm.</t>
  </si>
  <si>
    <t>Brezplačna dobava ene premične konzole - sistema za tridimenzionalno navigacijo in mapiranje z delovanjem na osnovi kombinacije uporabe električnega in magnetnega polja, z možnostjo zelo visoko ločljivostnega mapiranja z resolucijo manj kot 1 mm za uporabo z navedenimi diagnostičnimi in ablacijskimi katetri iz tega sklopa.</t>
  </si>
  <si>
    <t>0030</t>
  </si>
  <si>
    <t>Elektrofiziološki diagnostični kateter s konico oblike košare, premer 8.5F, z vsaj 64 ploščatimi elektrodami površine največ 0,4 mm2 na končnem delu namenjenem mapiranju, dolžine vsaj 115 cm, z možnostjo dvosmernega vodenja konice. Prisotnost senzorja ali senzorjev, ki omogočajo uporabo v sistemu za tridimenzionalno navigacijo in mapiranje z delovanjem na osnovi kombinacije uporabe električnega in magnetnega polja z možnostjo zelo visoko ločljivostnega mapiranja z resolucijo manj kot 1 mm.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</si>
</sst>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10"/>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9" tint="0.59999389629810485"/>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hair">
        <color auto="1"/>
      </bottom>
      <diagonal/>
    </border>
    <border>
      <left style="thin">
        <color auto="1"/>
      </left>
      <right style="medium">
        <color auto="1"/>
      </right>
      <top style="hair">
        <color auto="1"/>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bottom style="hair">
        <color auto="1"/>
      </bottom>
      <diagonal/>
    </border>
    <border>
      <left style="thin">
        <color auto="1"/>
      </left>
      <right style="medium">
        <color auto="1"/>
      </right>
      <top/>
      <bottom style="medium">
        <color auto="1"/>
      </bottom>
      <diagonal/>
    </border>
    <border>
      <left style="thin">
        <color auto="1"/>
      </left>
      <right style="medium">
        <color auto="1"/>
      </right>
      <top style="hair">
        <color auto="1"/>
      </top>
      <bottom/>
      <diagonal/>
    </border>
    <border>
      <left style="thin">
        <color auto="1"/>
      </left>
      <right style="medium">
        <color auto="1"/>
      </right>
      <top style="thin">
        <color auto="1"/>
      </top>
      <bottom style="hair">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0" fontId="18" fillId="0" borderId="10" xfId="0" applyFont="1" applyBorder="1" applyAlignment="1">
      <alignment horizontal="right"/>
    </xf>
    <xf numFmtId="0" fontId="18" fillId="0" borderId="11" xfId="0" applyFont="1" applyBorder="1" applyAlignment="1">
      <alignment wrapText="1"/>
    </xf>
    <xf numFmtId="0" fontId="18" fillId="0" borderId="11" xfId="0" applyFont="1" applyBorder="1" applyAlignment="1">
      <alignment vertical="top" wrapText="1"/>
    </xf>
    <xf numFmtId="0" fontId="18" fillId="0" borderId="11" xfId="0" applyFont="1" applyBorder="1"/>
    <xf numFmtId="0" fontId="18" fillId="34" borderId="11" xfId="0" applyFont="1" applyFill="1" applyBorder="1"/>
    <xf numFmtId="0" fontId="18" fillId="0" borderId="11" xfId="0" applyFont="1" applyBorder="1" applyAlignment="1">
      <alignment horizontal="right"/>
    </xf>
    <xf numFmtId="164" fontId="18" fillId="0" borderId="11" xfId="0" applyNumberFormat="1" applyFont="1" applyBorder="1"/>
    <xf numFmtId="0" fontId="18" fillId="0" borderId="12" xfId="0" applyFont="1" applyBorder="1" applyAlignment="1">
      <alignment horizontal="right"/>
    </xf>
    <xf numFmtId="0" fontId="18" fillId="0" borderId="13" xfId="0" applyFont="1" applyBorder="1" applyAlignment="1">
      <alignment wrapText="1"/>
    </xf>
    <xf numFmtId="0" fontId="18" fillId="0" borderId="13" xfId="0" applyFont="1" applyBorder="1"/>
    <xf numFmtId="0" fontId="18" fillId="34" borderId="13" xfId="0" applyFont="1" applyFill="1" applyBorder="1"/>
    <xf numFmtId="0" fontId="18" fillId="0" borderId="13" xfId="0" applyFont="1" applyBorder="1" applyAlignment="1">
      <alignment horizontal="right"/>
    </xf>
    <xf numFmtId="164" fontId="18" fillId="0" borderId="13" xfId="0" applyNumberFormat="1" applyFont="1" applyBorder="1"/>
    <xf numFmtId="0" fontId="18" fillId="0" borderId="14" xfId="0" applyFont="1" applyBorder="1" applyAlignment="1">
      <alignment horizontal="right"/>
    </xf>
    <xf numFmtId="0" fontId="18" fillId="0" borderId="15" xfId="0" applyFont="1" applyBorder="1" applyAlignment="1">
      <alignment wrapText="1"/>
    </xf>
    <xf numFmtId="0" fontId="18" fillId="0" borderId="15" xfId="0" applyFont="1" applyBorder="1"/>
    <xf numFmtId="0" fontId="18" fillId="34" borderId="15" xfId="0" applyFont="1" applyFill="1" applyBorder="1"/>
    <xf numFmtId="0" fontId="18" fillId="0" borderId="15" xfId="0" applyFont="1" applyBorder="1" applyAlignment="1">
      <alignment horizontal="right"/>
    </xf>
    <xf numFmtId="164" fontId="18" fillId="0" borderId="15" xfId="0" applyNumberFormat="1" applyFont="1" applyBorder="1"/>
    <xf numFmtId="0" fontId="18" fillId="0" borderId="16" xfId="0" applyFont="1" applyBorder="1" applyAlignment="1">
      <alignment horizontal="right"/>
    </xf>
    <xf numFmtId="0" fontId="18" fillId="0" borderId="17" xfId="0" applyFont="1" applyBorder="1" applyAlignment="1">
      <alignment wrapText="1"/>
    </xf>
    <xf numFmtId="0" fontId="18" fillId="0" borderId="17" xfId="0" applyFont="1" applyBorder="1"/>
    <xf numFmtId="0" fontId="18" fillId="34" borderId="17" xfId="0" applyFont="1" applyFill="1" applyBorder="1"/>
    <xf numFmtId="0" fontId="18" fillId="0" borderId="17" xfId="0" applyFont="1" applyBorder="1" applyAlignment="1">
      <alignment horizontal="right"/>
    </xf>
    <xf numFmtId="164" fontId="18" fillId="0" borderId="17" xfId="0" applyNumberFormat="1" applyFont="1" applyBorder="1"/>
    <xf numFmtId="0" fontId="18" fillId="0" borderId="18" xfId="0" applyFont="1" applyBorder="1" applyAlignment="1">
      <alignment horizontal="right"/>
    </xf>
    <xf numFmtId="0" fontId="18" fillId="0" borderId="19" xfId="0" applyFont="1" applyBorder="1" applyAlignment="1">
      <alignment wrapText="1"/>
    </xf>
    <xf numFmtId="0" fontId="18" fillId="0" borderId="19" xfId="0" applyFont="1" applyBorder="1"/>
    <xf numFmtId="0" fontId="18" fillId="34" borderId="19" xfId="0" applyFont="1" applyFill="1" applyBorder="1"/>
    <xf numFmtId="0" fontId="18" fillId="0" borderId="19" xfId="0" applyFont="1" applyBorder="1" applyAlignment="1">
      <alignment horizontal="right"/>
    </xf>
    <xf numFmtId="0" fontId="18" fillId="0" borderId="20" xfId="0" applyFont="1" applyBorder="1" applyAlignment="1">
      <alignment horizontal="right"/>
    </xf>
    <xf numFmtId="0" fontId="18" fillId="0" borderId="21" xfId="0" applyFont="1" applyBorder="1" applyAlignment="1">
      <alignment wrapText="1"/>
    </xf>
    <xf numFmtId="0" fontId="18" fillId="0" borderId="21" xfId="0" applyFont="1" applyBorder="1"/>
    <xf numFmtId="0" fontId="18" fillId="34" borderId="21" xfId="0" applyFont="1" applyFill="1" applyBorder="1"/>
    <xf numFmtId="0" fontId="18" fillId="0" borderId="21" xfId="0" applyFont="1" applyBorder="1" applyAlignment="1">
      <alignment horizontal="right"/>
    </xf>
    <xf numFmtId="164" fontId="18" fillId="0" borderId="21" xfId="0" applyNumberFormat="1" applyFont="1" applyBorder="1"/>
    <xf numFmtId="0" fontId="18" fillId="0" borderId="22" xfId="0" applyFont="1" applyBorder="1" applyAlignment="1">
      <alignment horizontal="right"/>
    </xf>
    <xf numFmtId="0" fontId="18" fillId="0" borderId="23" xfId="0" applyFont="1" applyBorder="1" applyAlignment="1">
      <alignment wrapText="1"/>
    </xf>
    <xf numFmtId="0" fontId="18" fillId="0" borderId="23" xfId="0" applyFont="1" applyBorder="1"/>
    <xf numFmtId="0" fontId="18" fillId="34" borderId="23" xfId="0" applyFont="1" applyFill="1" applyBorder="1"/>
    <xf numFmtId="0" fontId="18" fillId="0" borderId="23" xfId="0" applyFont="1" applyBorder="1" applyAlignment="1">
      <alignment horizontal="right"/>
    </xf>
    <xf numFmtId="164" fontId="18" fillId="0" borderId="23" xfId="0" applyNumberFormat="1" applyFont="1" applyBorder="1"/>
    <xf numFmtId="0" fontId="18" fillId="0" borderId="24" xfId="0" applyFont="1" applyBorder="1" applyAlignment="1">
      <alignment horizontal="right"/>
    </xf>
    <xf numFmtId="0" fontId="18" fillId="0" borderId="25" xfId="0" applyFont="1" applyBorder="1" applyAlignment="1">
      <alignment wrapText="1"/>
    </xf>
    <xf numFmtId="0" fontId="18" fillId="0" borderId="25" xfId="0" applyFont="1" applyBorder="1"/>
    <xf numFmtId="0" fontId="18" fillId="34" borderId="25" xfId="0" applyFont="1" applyFill="1" applyBorder="1"/>
    <xf numFmtId="0" fontId="18" fillId="0" borderId="25" xfId="0" applyFont="1" applyBorder="1" applyAlignment="1">
      <alignment horizontal="right"/>
    </xf>
    <xf numFmtId="164" fontId="18" fillId="0" borderId="25" xfId="0" applyNumberFormat="1" applyFont="1" applyBorder="1"/>
    <xf numFmtId="0" fontId="18" fillId="0" borderId="26" xfId="0" applyFont="1" applyBorder="1" applyAlignment="1">
      <alignment horizontal="right"/>
    </xf>
    <xf numFmtId="0" fontId="18" fillId="0" borderId="27" xfId="0" applyFont="1" applyBorder="1" applyAlignment="1">
      <alignment wrapText="1"/>
    </xf>
    <xf numFmtId="0" fontId="18" fillId="0" borderId="27" xfId="0" applyFont="1" applyBorder="1"/>
    <xf numFmtId="0" fontId="18" fillId="34" borderId="27" xfId="0" applyFont="1" applyFill="1" applyBorder="1"/>
    <xf numFmtId="0" fontId="18" fillId="0" borderId="27" xfId="0" applyFont="1" applyBorder="1" applyAlignment="1">
      <alignment horizontal="right"/>
    </xf>
    <xf numFmtId="164" fontId="18" fillId="0" borderId="27" xfId="0" applyNumberFormat="1" applyFont="1" applyBorder="1"/>
    <xf numFmtId="0" fontId="18" fillId="0" borderId="28" xfId="0" applyFont="1" applyBorder="1" applyAlignment="1">
      <alignment horizontal="right"/>
    </xf>
    <xf numFmtId="0" fontId="18" fillId="0" borderId="29" xfId="0" applyFont="1" applyBorder="1" applyAlignment="1">
      <alignment horizontal="right"/>
    </xf>
    <xf numFmtId="0" fontId="18" fillId="0" borderId="30" xfId="0" applyFont="1" applyBorder="1" applyAlignment="1">
      <alignment horizontal="right"/>
    </xf>
    <xf numFmtId="0" fontId="18" fillId="0" borderId="31" xfId="0" applyFont="1" applyBorder="1" applyAlignment="1">
      <alignment horizontal="right"/>
    </xf>
    <xf numFmtId="0" fontId="18" fillId="0" borderId="32" xfId="0" applyFont="1" applyBorder="1" applyAlignment="1">
      <alignment horizontal="right"/>
    </xf>
    <xf numFmtId="0" fontId="18" fillId="0" borderId="33" xfId="0" applyFont="1" applyBorder="1" applyAlignment="1">
      <alignment horizontal="right"/>
    </xf>
    <xf numFmtId="0" fontId="18" fillId="0" borderId="34" xfId="0" applyFont="1" applyBorder="1" applyAlignment="1">
      <alignment horizontal="right"/>
    </xf>
    <xf numFmtId="0" fontId="18" fillId="0" borderId="35" xfId="0" applyFont="1" applyBorder="1" applyAlignment="1">
      <alignment horizontal="right"/>
    </xf>
    <xf numFmtId="0" fontId="18" fillId="0" borderId="36" xfId="0" applyFont="1" applyBorder="1" applyAlignment="1">
      <alignment horizontal="right"/>
    </xf>
    <xf numFmtId="165" fontId="18" fillId="0" borderId="11" xfId="0" applyNumberFormat="1" applyFont="1" applyBorder="1" applyAlignment="1">
      <alignment horizontal="right"/>
    </xf>
    <xf numFmtId="165" fontId="18" fillId="35" borderId="11" xfId="0" applyNumberFormat="1" applyFont="1" applyFill="1" applyBorder="1" applyAlignment="1">
      <alignment horizontal="right"/>
    </xf>
    <xf numFmtId="165" fontId="18" fillId="35" borderId="13" xfId="0" applyNumberFormat="1" applyFont="1" applyFill="1" applyBorder="1" applyAlignment="1">
      <alignment horizontal="right"/>
    </xf>
    <xf numFmtId="165" fontId="18" fillId="35" borderId="15" xfId="0" applyNumberFormat="1" applyFont="1" applyFill="1" applyBorder="1" applyAlignment="1">
      <alignment horizontal="right"/>
    </xf>
    <xf numFmtId="165" fontId="18" fillId="35" borderId="17" xfId="0" applyNumberFormat="1" applyFont="1" applyFill="1" applyBorder="1" applyAlignment="1">
      <alignment horizontal="right"/>
    </xf>
    <xf numFmtId="165" fontId="18" fillId="35" borderId="19" xfId="0" applyNumberFormat="1" applyFont="1" applyFill="1" applyBorder="1" applyAlignment="1">
      <alignment horizontal="right"/>
    </xf>
    <xf numFmtId="165" fontId="18" fillId="35" borderId="21" xfId="0" applyNumberFormat="1" applyFont="1" applyFill="1" applyBorder="1" applyAlignment="1">
      <alignment horizontal="right"/>
    </xf>
    <xf numFmtId="165" fontId="18" fillId="35" borderId="23" xfId="0" applyNumberFormat="1" applyFont="1" applyFill="1" applyBorder="1" applyAlignment="1">
      <alignment horizontal="right"/>
    </xf>
    <xf numFmtId="165" fontId="18" fillId="35" borderId="25" xfId="0" applyNumberFormat="1" applyFont="1" applyFill="1" applyBorder="1" applyAlignment="1">
      <alignment horizontal="right"/>
    </xf>
    <xf numFmtId="165" fontId="18" fillId="35" borderId="27" xfId="0" applyNumberFormat="1" applyFont="1" applyFill="1" applyBorder="1" applyAlignment="1">
      <alignment horizontal="right"/>
    </xf>
    <xf numFmtId="165" fontId="18" fillId="0" borderId="15" xfId="0" applyNumberFormat="1" applyFont="1" applyBorder="1" applyAlignment="1">
      <alignment horizontal="right"/>
    </xf>
    <xf numFmtId="4" fontId="18" fillId="0" borderId="11" xfId="0" applyNumberFormat="1" applyFont="1" applyBorder="1" applyAlignment="1">
      <alignment horizontal="right"/>
    </xf>
    <xf numFmtId="4" fontId="18" fillId="0" borderId="13" xfId="0" applyNumberFormat="1" applyFont="1" applyBorder="1" applyAlignment="1">
      <alignment horizontal="right"/>
    </xf>
    <xf numFmtId="4" fontId="18" fillId="0" borderId="15" xfId="0" applyNumberFormat="1" applyFont="1" applyBorder="1" applyAlignment="1">
      <alignment horizontal="right"/>
    </xf>
    <xf numFmtId="4" fontId="18" fillId="0" borderId="17" xfId="0" applyNumberFormat="1" applyFont="1" applyBorder="1" applyAlignment="1">
      <alignment horizontal="right"/>
    </xf>
    <xf numFmtId="4" fontId="18" fillId="0" borderId="21" xfId="0" applyNumberFormat="1" applyFont="1" applyBorder="1" applyAlignment="1">
      <alignment horizontal="right"/>
    </xf>
    <xf numFmtId="4" fontId="18" fillId="0" borderId="23" xfId="0" applyNumberFormat="1" applyFont="1" applyBorder="1" applyAlignment="1">
      <alignment horizontal="right"/>
    </xf>
    <xf numFmtId="4" fontId="18" fillId="0" borderId="25" xfId="0" applyNumberFormat="1" applyFont="1" applyBorder="1" applyAlignment="1">
      <alignment horizontal="right"/>
    </xf>
    <xf numFmtId="4" fontId="18" fillId="0" borderId="27" xfId="0" applyNumberFormat="1" applyFont="1" applyBorder="1" applyAlignment="1">
      <alignment horizontal="right"/>
    </xf>
    <xf numFmtId="4" fontId="22" fillId="0" borderId="15" xfId="0" applyNumberFormat="1" applyFont="1" applyBorder="1" applyAlignment="1">
      <alignment horizontal="right"/>
    </xf>
    <xf numFmtId="0" fontId="18" fillId="0" borderId="37" xfId="0" applyFont="1" applyBorder="1" applyAlignment="1">
      <alignment horizontal="right"/>
    </xf>
    <xf numFmtId="165" fontId="18" fillId="0" borderId="37" xfId="0" applyNumberFormat="1" applyFont="1" applyBorder="1" applyAlignment="1">
      <alignment horizontal="right"/>
    </xf>
    <xf numFmtId="4" fontId="18" fillId="0" borderId="37" xfId="0" applyNumberFormat="1" applyFont="1" applyBorder="1" applyAlignment="1">
      <alignment horizontal="right"/>
    </xf>
    <xf numFmtId="0" fontId="18" fillId="0" borderId="38" xfId="0" applyFont="1" applyBorder="1" applyAlignment="1">
      <alignment horizontal="right"/>
    </xf>
    <xf numFmtId="165" fontId="18" fillId="0" borderId="21" xfId="0" applyNumberFormat="1" applyFont="1" applyBorder="1" applyAlignment="1">
      <alignment horizontal="right"/>
    </xf>
    <xf numFmtId="165" fontId="18" fillId="0" borderId="25" xfId="0" applyNumberFormat="1" applyFont="1" applyBorder="1" applyAlignment="1">
      <alignment horizontal="right"/>
    </xf>
    <xf numFmtId="165" fontId="18" fillId="0" borderId="38" xfId="0" applyNumberFormat="1" applyFont="1" applyBorder="1" applyAlignment="1">
      <alignment horizontal="right"/>
    </xf>
    <xf numFmtId="4" fontId="18" fillId="0" borderId="38" xfId="0" applyNumberFormat="1" applyFont="1" applyBorder="1" applyAlignment="1">
      <alignment horizontal="right"/>
    </xf>
    <xf numFmtId="165" fontId="18" fillId="0" borderId="27" xfId="0" applyNumberFormat="1" applyFont="1" applyBorder="1" applyAlignment="1">
      <alignment horizontal="right"/>
    </xf>
    <xf numFmtId="0" fontId="18" fillId="0" borderId="39" xfId="0" applyFont="1" applyBorder="1" applyAlignment="1">
      <alignment horizontal="right"/>
    </xf>
    <xf numFmtId="165" fontId="18" fillId="0" borderId="39" xfId="0" applyNumberFormat="1" applyFont="1" applyBorder="1" applyAlignment="1">
      <alignment horizontal="right"/>
    </xf>
    <xf numFmtId="4" fontId="18" fillId="0" borderId="39" xfId="0" applyNumberFormat="1" applyFont="1" applyBorder="1" applyAlignment="1">
      <alignment horizontal="right"/>
    </xf>
    <xf numFmtId="165" fontId="18" fillId="0" borderId="17" xfId="0" applyNumberFormat="1" applyFont="1" applyBorder="1" applyAlignment="1">
      <alignment horizontal="right"/>
    </xf>
    <xf numFmtId="165" fontId="18" fillId="0" borderId="23" xfId="0" applyNumberFormat="1" applyFont="1" applyBorder="1" applyAlignment="1">
      <alignment horizontal="right"/>
    </xf>
    <xf numFmtId="164" fontId="18" fillId="0" borderId="38" xfId="0" applyNumberFormat="1" applyFont="1" applyBorder="1"/>
    <xf numFmtId="4" fontId="18" fillId="0" borderId="19" xfId="0" applyNumberFormat="1" applyFont="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4"/>
  <sheetViews>
    <sheetView tabSelected="1" zoomScale="89" zoomScaleNormal="89" workbookViewId="0">
      <pane ySplit="3" topLeftCell="A16" activePane="bottomLeft" state="frozen"/>
      <selection pane="bottomLeft" activeCell="B24" sqref="B24"/>
    </sheetView>
  </sheetViews>
  <sheetFormatPr defaultRowHeight="12.75" x14ac:dyDescent="0.2"/>
  <cols>
    <col min="1" max="1" width="5.140625" style="2" customWidth="1"/>
    <col min="2" max="2" width="41.7109375" style="1" customWidth="1"/>
    <col min="3" max="3" width="45.140625" style="1" customWidth="1"/>
    <col min="4" max="4" width="34.28515625" style="1" customWidth="1"/>
    <col min="5" max="5" width="18.7109375" style="1" hidden="1" customWidth="1"/>
    <col min="6" max="6" width="4" style="1" hidden="1" customWidth="1"/>
    <col min="7" max="7" width="17.5703125" style="1" customWidth="1"/>
    <col min="8" max="8" width="5.28515625" style="1" bestFit="1" customWidth="1"/>
    <col min="9" max="9" width="14.28515625" style="1" customWidth="1"/>
    <col min="10" max="10" width="17.140625" style="1" customWidth="1"/>
    <col min="11" max="11" width="10.7109375" style="1" bestFit="1" customWidth="1"/>
    <col min="12" max="12" width="16" style="1" bestFit="1" customWidth="1"/>
    <col min="13" max="13" width="8" style="2" bestFit="1" customWidth="1"/>
    <col min="14" max="14" width="20" style="2" bestFit="1" customWidth="1"/>
    <col min="15" max="15" width="9.28515625" style="2" hidden="1" customWidth="1"/>
    <col min="16" max="16" width="16" style="2" hidden="1" customWidth="1"/>
    <col min="17" max="17" width="23.85546875" style="2" customWidth="1"/>
    <col min="18" max="18" width="6.7109375" style="2" bestFit="1" customWidth="1"/>
    <col min="19" max="19" width="17.28515625" style="2" bestFit="1" customWidth="1"/>
    <col min="20" max="20" width="21.28515625" style="2"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4" t="s">
        <v>0</v>
      </c>
    </row>
    <row r="2" spans="1:26" x14ac:dyDescent="0.2">
      <c r="A2" s="5" t="s">
        <v>1</v>
      </c>
    </row>
    <row r="3" spans="1:26" ht="13.5" thickBot="1" x14ac:dyDescent="0.25">
      <c r="A3" s="6" t="s">
        <v>2</v>
      </c>
      <c r="B3" s="7" t="s">
        <v>3</v>
      </c>
      <c r="C3" s="7" t="s">
        <v>4</v>
      </c>
      <c r="D3" s="7" t="s">
        <v>5</v>
      </c>
      <c r="E3" s="7" t="s">
        <v>6</v>
      </c>
      <c r="F3" s="7" t="s">
        <v>7</v>
      </c>
      <c r="G3" s="7" t="s">
        <v>8</v>
      </c>
      <c r="H3" s="7" t="s">
        <v>9</v>
      </c>
      <c r="I3" s="7" t="s">
        <v>10</v>
      </c>
      <c r="J3" s="7"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row>
    <row r="4" spans="1:26" ht="168" customHeight="1" thickBot="1" x14ac:dyDescent="0.25">
      <c r="A4" s="8">
        <v>10</v>
      </c>
      <c r="B4" s="9" t="s">
        <v>28</v>
      </c>
      <c r="C4" s="10" t="s">
        <v>29</v>
      </c>
      <c r="D4" s="10" t="s">
        <v>30</v>
      </c>
      <c r="E4" s="11"/>
      <c r="F4" s="11"/>
      <c r="G4" s="12"/>
      <c r="H4" s="11" t="s">
        <v>31</v>
      </c>
      <c r="I4" s="12"/>
      <c r="J4" s="12"/>
      <c r="K4" s="11" t="s">
        <v>32</v>
      </c>
      <c r="L4" s="11"/>
      <c r="M4" s="13">
        <v>275</v>
      </c>
      <c r="N4" s="72"/>
      <c r="O4" s="13"/>
      <c r="P4" s="13"/>
      <c r="Q4" s="82">
        <f t="shared" ref="Q4:Q24" si="0">N4*M4</f>
        <v>0</v>
      </c>
      <c r="R4" s="13">
        <v>9.5</v>
      </c>
      <c r="S4" s="71">
        <f>+(1+(R4/100))*N4</f>
        <v>0</v>
      </c>
      <c r="T4" s="82">
        <f>S4*M4</f>
        <v>0</v>
      </c>
      <c r="U4" s="14"/>
      <c r="V4" s="82">
        <f>Q4</f>
        <v>0</v>
      </c>
      <c r="W4" s="82">
        <f>SUM(T4)</f>
        <v>0</v>
      </c>
      <c r="X4" s="13"/>
      <c r="Y4" s="13"/>
      <c r="Z4" s="62">
        <v>40268</v>
      </c>
    </row>
    <row r="5" spans="1:26" ht="51" x14ac:dyDescent="0.2">
      <c r="A5" s="15">
        <v>20</v>
      </c>
      <c r="B5" s="16" t="s">
        <v>33</v>
      </c>
      <c r="C5" s="16" t="s">
        <v>34</v>
      </c>
      <c r="D5" s="16" t="s">
        <v>35</v>
      </c>
      <c r="E5" s="17"/>
      <c r="F5" s="17"/>
      <c r="G5" s="18"/>
      <c r="H5" s="17" t="s">
        <v>36</v>
      </c>
      <c r="I5" s="18"/>
      <c r="J5" s="18"/>
      <c r="K5" s="17" t="s">
        <v>32</v>
      </c>
      <c r="L5" s="17"/>
      <c r="M5" s="19">
        <v>110</v>
      </c>
      <c r="N5" s="73"/>
      <c r="O5" s="19"/>
      <c r="P5" s="19"/>
      <c r="Q5" s="83">
        <f t="shared" si="0"/>
        <v>0</v>
      </c>
      <c r="R5" s="19">
        <v>9.5</v>
      </c>
      <c r="S5" s="92">
        <f t="shared" ref="S5:S68" si="1">+(1+(R5/100))*N5</f>
        <v>0</v>
      </c>
      <c r="T5" s="93">
        <f t="shared" ref="T5:T68" si="2">S5*M5</f>
        <v>0</v>
      </c>
      <c r="U5" s="20"/>
      <c r="V5" s="83"/>
      <c r="W5" s="19"/>
      <c r="X5" s="19"/>
      <c r="Y5" s="19"/>
      <c r="Z5" s="63">
        <v>40269</v>
      </c>
    </row>
    <row r="6" spans="1:26" ht="13.5" thickBot="1" x14ac:dyDescent="0.25">
      <c r="A6" s="21">
        <v>30</v>
      </c>
      <c r="B6" s="22"/>
      <c r="C6" s="23" t="s">
        <v>37</v>
      </c>
      <c r="D6" s="23"/>
      <c r="E6" s="23"/>
      <c r="F6" s="23"/>
      <c r="G6" s="24"/>
      <c r="H6" s="23" t="s">
        <v>36</v>
      </c>
      <c r="I6" s="24"/>
      <c r="J6" s="24"/>
      <c r="K6" s="23" t="s">
        <v>32</v>
      </c>
      <c r="L6" s="23"/>
      <c r="M6" s="25">
        <v>25</v>
      </c>
      <c r="N6" s="74"/>
      <c r="O6" s="25"/>
      <c r="P6" s="25"/>
      <c r="Q6" s="84">
        <f t="shared" si="0"/>
        <v>0</v>
      </c>
      <c r="R6" s="25">
        <v>22</v>
      </c>
      <c r="S6" s="81">
        <f t="shared" si="1"/>
        <v>0</v>
      </c>
      <c r="T6" s="84">
        <f t="shared" si="2"/>
        <v>0</v>
      </c>
      <c r="U6" s="26"/>
      <c r="V6" s="84">
        <f>SUM(Q5:Q6)</f>
        <v>0</v>
      </c>
      <c r="W6" s="84">
        <f>SUM(T5:T6)</f>
        <v>0</v>
      </c>
      <c r="X6" s="25"/>
      <c r="Y6" s="25"/>
      <c r="Z6" s="64">
        <v>40270</v>
      </c>
    </row>
    <row r="7" spans="1:26" ht="63.75" x14ac:dyDescent="0.2">
      <c r="A7" s="15">
        <v>40</v>
      </c>
      <c r="B7" s="16" t="s">
        <v>38</v>
      </c>
      <c r="C7" s="16" t="s">
        <v>39</v>
      </c>
      <c r="D7" s="17"/>
      <c r="E7" s="17"/>
      <c r="F7" s="17"/>
      <c r="G7" s="18"/>
      <c r="H7" s="17" t="s">
        <v>40</v>
      </c>
      <c r="I7" s="18"/>
      <c r="J7" s="18"/>
      <c r="K7" s="17" t="s">
        <v>32</v>
      </c>
      <c r="L7" s="17"/>
      <c r="M7" s="19">
        <v>85</v>
      </c>
      <c r="N7" s="73"/>
      <c r="O7" s="19"/>
      <c r="P7" s="19"/>
      <c r="Q7" s="83">
        <f t="shared" si="0"/>
        <v>0</v>
      </c>
      <c r="R7" s="19">
        <v>9.5</v>
      </c>
      <c r="S7" s="92">
        <f t="shared" si="1"/>
        <v>0</v>
      </c>
      <c r="T7" s="93">
        <f t="shared" si="2"/>
        <v>0</v>
      </c>
      <c r="U7" s="20"/>
      <c r="V7" s="83"/>
      <c r="W7" s="19"/>
      <c r="X7" s="19"/>
      <c r="Y7" s="19"/>
      <c r="Z7" s="63">
        <v>40271</v>
      </c>
    </row>
    <row r="8" spans="1:26" ht="13.5" thickBot="1" x14ac:dyDescent="0.25">
      <c r="A8" s="21">
        <v>50</v>
      </c>
      <c r="B8" s="22"/>
      <c r="C8" s="23" t="s">
        <v>37</v>
      </c>
      <c r="D8" s="23"/>
      <c r="E8" s="23"/>
      <c r="F8" s="23"/>
      <c r="G8" s="24"/>
      <c r="H8" s="23" t="s">
        <v>40</v>
      </c>
      <c r="I8" s="24"/>
      <c r="J8" s="24"/>
      <c r="K8" s="23" t="s">
        <v>32</v>
      </c>
      <c r="L8" s="23"/>
      <c r="M8" s="25">
        <v>20</v>
      </c>
      <c r="N8" s="74"/>
      <c r="O8" s="25"/>
      <c r="P8" s="25"/>
      <c r="Q8" s="84">
        <f t="shared" si="0"/>
        <v>0</v>
      </c>
      <c r="R8" s="25">
        <v>22</v>
      </c>
      <c r="S8" s="81">
        <f t="shared" si="1"/>
        <v>0</v>
      </c>
      <c r="T8" s="84">
        <f t="shared" si="2"/>
        <v>0</v>
      </c>
      <c r="U8" s="26"/>
      <c r="V8" s="84">
        <f>SUM(Q7:Q8)</f>
        <v>0</v>
      </c>
      <c r="W8" s="84">
        <f>SUM(T7:T8)</f>
        <v>0</v>
      </c>
      <c r="X8" s="25"/>
      <c r="Y8" s="25"/>
      <c r="Z8" s="64">
        <v>40272</v>
      </c>
    </row>
    <row r="9" spans="1:26" ht="63.75" x14ac:dyDescent="0.2">
      <c r="A9" s="15">
        <v>60</v>
      </c>
      <c r="B9" s="16" t="s">
        <v>41</v>
      </c>
      <c r="C9" s="16" t="s">
        <v>42</v>
      </c>
      <c r="D9" s="16" t="s">
        <v>35</v>
      </c>
      <c r="E9" s="17"/>
      <c r="F9" s="17"/>
      <c r="G9" s="18"/>
      <c r="H9" s="17" t="s">
        <v>43</v>
      </c>
      <c r="I9" s="18"/>
      <c r="J9" s="18"/>
      <c r="K9" s="17" t="s">
        <v>32</v>
      </c>
      <c r="L9" s="17"/>
      <c r="M9" s="19">
        <v>165</v>
      </c>
      <c r="N9" s="73"/>
      <c r="O9" s="19"/>
      <c r="P9" s="19"/>
      <c r="Q9" s="83">
        <f t="shared" si="0"/>
        <v>0</v>
      </c>
      <c r="R9" s="19">
        <v>9.5</v>
      </c>
      <c r="S9" s="92">
        <f t="shared" si="1"/>
        <v>0</v>
      </c>
      <c r="T9" s="93">
        <f t="shared" si="2"/>
        <v>0</v>
      </c>
      <c r="U9" s="20"/>
      <c r="V9" s="83"/>
      <c r="W9" s="19"/>
      <c r="X9" s="19"/>
      <c r="Y9" s="19"/>
      <c r="Z9" s="63">
        <v>40273</v>
      </c>
    </row>
    <row r="10" spans="1:26" ht="13.5" thickBot="1" x14ac:dyDescent="0.25">
      <c r="A10" s="21">
        <v>70</v>
      </c>
      <c r="B10" s="22"/>
      <c r="C10" s="23" t="s">
        <v>37</v>
      </c>
      <c r="D10" s="23"/>
      <c r="E10" s="23"/>
      <c r="F10" s="23"/>
      <c r="G10" s="24"/>
      <c r="H10" s="23" t="s">
        <v>43</v>
      </c>
      <c r="I10" s="24"/>
      <c r="J10" s="24"/>
      <c r="K10" s="23" t="s">
        <v>32</v>
      </c>
      <c r="L10" s="23"/>
      <c r="M10" s="25">
        <v>30</v>
      </c>
      <c r="N10" s="74"/>
      <c r="O10" s="25"/>
      <c r="P10" s="25"/>
      <c r="Q10" s="84">
        <f t="shared" si="0"/>
        <v>0</v>
      </c>
      <c r="R10" s="25">
        <v>22</v>
      </c>
      <c r="S10" s="81">
        <f t="shared" si="1"/>
        <v>0</v>
      </c>
      <c r="T10" s="84">
        <f t="shared" si="2"/>
        <v>0</v>
      </c>
      <c r="U10" s="26"/>
      <c r="V10" s="84">
        <f>SUM(Q9:Q10)</f>
        <v>0</v>
      </c>
      <c r="W10" s="84">
        <f>SUM(T9:T10)</f>
        <v>0</v>
      </c>
      <c r="X10" s="25"/>
      <c r="Y10" s="25"/>
      <c r="Z10" s="64">
        <v>40274</v>
      </c>
    </row>
    <row r="11" spans="1:26" ht="51" customHeight="1" x14ac:dyDescent="0.2">
      <c r="A11" s="15">
        <v>80</v>
      </c>
      <c r="B11" s="16" t="s">
        <v>44</v>
      </c>
      <c r="C11" s="16" t="s">
        <v>45</v>
      </c>
      <c r="D11" s="16" t="s">
        <v>46</v>
      </c>
      <c r="E11" s="17"/>
      <c r="F11" s="17"/>
      <c r="G11" s="18"/>
      <c r="H11" s="17" t="s">
        <v>47</v>
      </c>
      <c r="I11" s="18"/>
      <c r="J11" s="18"/>
      <c r="K11" s="17" t="s">
        <v>32</v>
      </c>
      <c r="L11" s="17"/>
      <c r="M11" s="19">
        <v>30</v>
      </c>
      <c r="N11" s="73"/>
      <c r="O11" s="19"/>
      <c r="P11" s="19"/>
      <c r="Q11" s="83">
        <f t="shared" si="0"/>
        <v>0</v>
      </c>
      <c r="R11" s="19">
        <v>9.5</v>
      </c>
      <c r="S11" s="92">
        <f t="shared" si="1"/>
        <v>0</v>
      </c>
      <c r="T11" s="93">
        <f t="shared" si="2"/>
        <v>0</v>
      </c>
      <c r="U11" s="20"/>
      <c r="V11" s="83"/>
      <c r="W11" s="19"/>
      <c r="X11" s="19"/>
      <c r="Y11" s="19"/>
      <c r="Z11" s="63">
        <v>40275</v>
      </c>
    </row>
    <row r="12" spans="1:26" ht="13.5" thickBot="1" x14ac:dyDescent="0.25">
      <c r="A12" s="21">
        <v>90</v>
      </c>
      <c r="B12" s="22"/>
      <c r="C12" s="23" t="s">
        <v>37</v>
      </c>
      <c r="D12" s="23"/>
      <c r="E12" s="23"/>
      <c r="F12" s="23"/>
      <c r="G12" s="24"/>
      <c r="H12" s="23" t="s">
        <v>47</v>
      </c>
      <c r="I12" s="24"/>
      <c r="J12" s="24"/>
      <c r="K12" s="23" t="s">
        <v>32</v>
      </c>
      <c r="L12" s="23"/>
      <c r="M12" s="25">
        <v>8</v>
      </c>
      <c r="N12" s="74"/>
      <c r="O12" s="25"/>
      <c r="P12" s="25"/>
      <c r="Q12" s="84">
        <f t="shared" si="0"/>
        <v>0</v>
      </c>
      <c r="R12" s="25">
        <v>22</v>
      </c>
      <c r="S12" s="81">
        <f t="shared" si="1"/>
        <v>0</v>
      </c>
      <c r="T12" s="84">
        <f t="shared" si="2"/>
        <v>0</v>
      </c>
      <c r="U12" s="26"/>
      <c r="V12" s="84">
        <f>SUM(Q11:Q12)</f>
        <v>0</v>
      </c>
      <c r="W12" s="84">
        <f>SUM(T11:T12)</f>
        <v>0</v>
      </c>
      <c r="X12" s="25"/>
      <c r="Y12" s="25"/>
      <c r="Z12" s="64">
        <v>40276</v>
      </c>
    </row>
    <row r="13" spans="1:26" ht="168" customHeight="1" x14ac:dyDescent="0.2">
      <c r="A13" s="15">
        <v>100</v>
      </c>
      <c r="B13" s="16" t="s">
        <v>48</v>
      </c>
      <c r="C13" s="16" t="s">
        <v>49</v>
      </c>
      <c r="D13" s="16" t="s">
        <v>50</v>
      </c>
      <c r="E13" s="17"/>
      <c r="F13" s="17"/>
      <c r="G13" s="18"/>
      <c r="H13" s="17" t="s">
        <v>51</v>
      </c>
      <c r="I13" s="18"/>
      <c r="J13" s="18"/>
      <c r="K13" s="17" t="s">
        <v>32</v>
      </c>
      <c r="L13" s="17"/>
      <c r="M13" s="19">
        <v>45</v>
      </c>
      <c r="N13" s="73"/>
      <c r="O13" s="19"/>
      <c r="P13" s="19"/>
      <c r="Q13" s="83">
        <f t="shared" si="0"/>
        <v>0</v>
      </c>
      <c r="R13" s="19">
        <v>9.5</v>
      </c>
      <c r="S13" s="92">
        <f t="shared" si="1"/>
        <v>0</v>
      </c>
      <c r="T13" s="93">
        <f t="shared" si="2"/>
        <v>0</v>
      </c>
      <c r="U13" s="20"/>
      <c r="V13" s="83"/>
      <c r="W13" s="19"/>
      <c r="X13" s="19"/>
      <c r="Y13" s="19"/>
      <c r="Z13" s="63">
        <v>40277</v>
      </c>
    </row>
    <row r="14" spans="1:26" ht="25.5" x14ac:dyDescent="0.2">
      <c r="A14" s="27">
        <v>110</v>
      </c>
      <c r="B14" s="28"/>
      <c r="C14" s="28" t="s">
        <v>52</v>
      </c>
      <c r="D14" s="29"/>
      <c r="E14" s="29"/>
      <c r="F14" s="29"/>
      <c r="G14" s="30"/>
      <c r="H14" s="29" t="s">
        <v>51</v>
      </c>
      <c r="I14" s="30"/>
      <c r="J14" s="30"/>
      <c r="K14" s="29" t="s">
        <v>32</v>
      </c>
      <c r="L14" s="29"/>
      <c r="M14" s="31">
        <v>12</v>
      </c>
      <c r="N14" s="75"/>
      <c r="O14" s="31"/>
      <c r="P14" s="31"/>
      <c r="Q14" s="85">
        <f t="shared" si="0"/>
        <v>0</v>
      </c>
      <c r="R14" s="31">
        <v>22</v>
      </c>
      <c r="S14" s="103">
        <f t="shared" si="1"/>
        <v>0</v>
      </c>
      <c r="T14" s="85">
        <f t="shared" si="2"/>
        <v>0</v>
      </c>
      <c r="U14" s="32"/>
      <c r="V14" s="85"/>
      <c r="W14" s="31"/>
      <c r="X14" s="31"/>
      <c r="Y14" s="31"/>
      <c r="Z14" s="65">
        <v>40278</v>
      </c>
    </row>
    <row r="15" spans="1:26" ht="13.5" thickBot="1" x14ac:dyDescent="0.25">
      <c r="A15" s="21">
        <v>120</v>
      </c>
      <c r="B15" s="22"/>
      <c r="C15" s="23" t="s">
        <v>53</v>
      </c>
      <c r="D15" s="23"/>
      <c r="E15" s="23"/>
      <c r="F15" s="23"/>
      <c r="G15" s="24"/>
      <c r="H15" s="23" t="s">
        <v>51</v>
      </c>
      <c r="I15" s="24"/>
      <c r="J15" s="24"/>
      <c r="K15" s="23" t="s">
        <v>32</v>
      </c>
      <c r="L15" s="23"/>
      <c r="M15" s="25">
        <v>45</v>
      </c>
      <c r="N15" s="74"/>
      <c r="O15" s="25"/>
      <c r="P15" s="25"/>
      <c r="Q15" s="84">
        <f t="shared" si="0"/>
        <v>0</v>
      </c>
      <c r="R15" s="25">
        <v>22</v>
      </c>
      <c r="S15" s="81">
        <f t="shared" si="1"/>
        <v>0</v>
      </c>
      <c r="T15" s="84">
        <f t="shared" si="2"/>
        <v>0</v>
      </c>
      <c r="U15" s="26"/>
      <c r="V15" s="84">
        <f>SUM(Q13:Q15)</f>
        <v>0</v>
      </c>
      <c r="W15" s="84">
        <f>SUM(T13:T15)</f>
        <v>0</v>
      </c>
      <c r="X15" s="25"/>
      <c r="Y15" s="25"/>
      <c r="Z15" s="64">
        <v>40279</v>
      </c>
    </row>
    <row r="16" spans="1:26" ht="59.25" customHeight="1" x14ac:dyDescent="0.2">
      <c r="A16" s="15">
        <v>130</v>
      </c>
      <c r="B16" s="16" t="s">
        <v>54</v>
      </c>
      <c r="C16" s="16" t="s">
        <v>55</v>
      </c>
      <c r="D16" s="16" t="s">
        <v>56</v>
      </c>
      <c r="E16" s="17"/>
      <c r="F16" s="17"/>
      <c r="G16" s="18"/>
      <c r="H16" s="17" t="s">
        <v>57</v>
      </c>
      <c r="I16" s="18"/>
      <c r="J16" s="18"/>
      <c r="K16" s="17" t="s">
        <v>32</v>
      </c>
      <c r="L16" s="17"/>
      <c r="M16" s="19">
        <v>35</v>
      </c>
      <c r="N16" s="73"/>
      <c r="O16" s="19"/>
      <c r="P16" s="19"/>
      <c r="Q16" s="83">
        <f t="shared" si="0"/>
        <v>0</v>
      </c>
      <c r="R16" s="19">
        <v>9.5</v>
      </c>
      <c r="S16" s="92">
        <f t="shared" si="1"/>
        <v>0</v>
      </c>
      <c r="T16" s="93">
        <f t="shared" si="2"/>
        <v>0</v>
      </c>
      <c r="U16" s="20"/>
      <c r="V16" s="83"/>
      <c r="W16" s="19"/>
      <c r="X16" s="19"/>
      <c r="Y16" s="19"/>
      <c r="Z16" s="63">
        <v>40280</v>
      </c>
    </row>
    <row r="17" spans="1:26" ht="13.5" thickBot="1" x14ac:dyDescent="0.25">
      <c r="A17" s="21">
        <v>140</v>
      </c>
      <c r="B17" s="22"/>
      <c r="C17" s="23" t="s">
        <v>37</v>
      </c>
      <c r="D17" s="23"/>
      <c r="E17" s="23"/>
      <c r="F17" s="23"/>
      <c r="G17" s="24"/>
      <c r="H17" s="23" t="s">
        <v>57</v>
      </c>
      <c r="I17" s="24"/>
      <c r="J17" s="24"/>
      <c r="K17" s="23" t="s">
        <v>32</v>
      </c>
      <c r="L17" s="23"/>
      <c r="M17" s="25">
        <v>12</v>
      </c>
      <c r="N17" s="74"/>
      <c r="O17" s="25"/>
      <c r="P17" s="25"/>
      <c r="Q17" s="84">
        <f t="shared" si="0"/>
        <v>0</v>
      </c>
      <c r="R17" s="25">
        <v>22</v>
      </c>
      <c r="S17" s="81">
        <f t="shared" si="1"/>
        <v>0</v>
      </c>
      <c r="T17" s="84">
        <f t="shared" si="2"/>
        <v>0</v>
      </c>
      <c r="U17" s="26"/>
      <c r="V17" s="84">
        <f>SUM(Q16:Q17)</f>
        <v>0</v>
      </c>
      <c r="W17" s="84">
        <f>SUM(T16:T17)</f>
        <v>0</v>
      </c>
      <c r="X17" s="25"/>
      <c r="Y17" s="25"/>
      <c r="Z17" s="64">
        <v>40281</v>
      </c>
    </row>
    <row r="18" spans="1:26" ht="69" customHeight="1" x14ac:dyDescent="0.2">
      <c r="A18" s="15">
        <v>150</v>
      </c>
      <c r="B18" s="16" t="s">
        <v>58</v>
      </c>
      <c r="C18" s="16" t="s">
        <v>59</v>
      </c>
      <c r="D18" s="17"/>
      <c r="E18" s="17"/>
      <c r="F18" s="17"/>
      <c r="G18" s="18"/>
      <c r="H18" s="17" t="s">
        <v>60</v>
      </c>
      <c r="I18" s="18"/>
      <c r="J18" s="18"/>
      <c r="K18" s="17" t="s">
        <v>32</v>
      </c>
      <c r="L18" s="17"/>
      <c r="M18" s="19">
        <v>330</v>
      </c>
      <c r="N18" s="73"/>
      <c r="O18" s="19"/>
      <c r="P18" s="19"/>
      <c r="Q18" s="83">
        <f t="shared" si="0"/>
        <v>0</v>
      </c>
      <c r="R18" s="19">
        <v>9.5</v>
      </c>
      <c r="S18" s="92">
        <f t="shared" si="1"/>
        <v>0</v>
      </c>
      <c r="T18" s="93">
        <f t="shared" si="2"/>
        <v>0</v>
      </c>
      <c r="U18" s="20"/>
      <c r="V18" s="83"/>
      <c r="W18" s="19"/>
      <c r="X18" s="19"/>
      <c r="Y18" s="19"/>
      <c r="Z18" s="63">
        <v>40282</v>
      </c>
    </row>
    <row r="19" spans="1:26" ht="13.5" thickBot="1" x14ac:dyDescent="0.25">
      <c r="A19" s="21">
        <v>160</v>
      </c>
      <c r="B19" s="22"/>
      <c r="C19" s="23" t="s">
        <v>37</v>
      </c>
      <c r="D19" s="23"/>
      <c r="E19" s="23"/>
      <c r="F19" s="23"/>
      <c r="G19" s="24"/>
      <c r="H19" s="23" t="s">
        <v>60</v>
      </c>
      <c r="I19" s="24"/>
      <c r="J19" s="24"/>
      <c r="K19" s="23" t="s">
        <v>32</v>
      </c>
      <c r="L19" s="23"/>
      <c r="M19" s="25">
        <v>25</v>
      </c>
      <c r="N19" s="74"/>
      <c r="O19" s="25"/>
      <c r="P19" s="25"/>
      <c r="Q19" s="84">
        <f t="shared" si="0"/>
        <v>0</v>
      </c>
      <c r="R19" s="25">
        <v>9.5</v>
      </c>
      <c r="S19" s="81">
        <f t="shared" si="1"/>
        <v>0</v>
      </c>
      <c r="T19" s="84">
        <f t="shared" si="2"/>
        <v>0</v>
      </c>
      <c r="U19" s="26"/>
      <c r="V19" s="84">
        <f>SUM(Q18:Q19)</f>
        <v>0</v>
      </c>
      <c r="W19" s="84">
        <f>SUM(T18:T19)</f>
        <v>0</v>
      </c>
      <c r="X19" s="25"/>
      <c r="Y19" s="25"/>
      <c r="Z19" s="64">
        <v>40283</v>
      </c>
    </row>
    <row r="20" spans="1:26" ht="51" x14ac:dyDescent="0.2">
      <c r="A20" s="15">
        <v>170</v>
      </c>
      <c r="B20" s="16" t="s">
        <v>61</v>
      </c>
      <c r="C20" s="16" t="s">
        <v>62</v>
      </c>
      <c r="D20" s="16"/>
      <c r="E20" s="17"/>
      <c r="F20" s="17"/>
      <c r="G20" s="18"/>
      <c r="H20" s="17" t="s">
        <v>63</v>
      </c>
      <c r="I20" s="18"/>
      <c r="J20" s="18"/>
      <c r="K20" s="17" t="s">
        <v>32</v>
      </c>
      <c r="L20" s="17"/>
      <c r="M20" s="19">
        <v>110</v>
      </c>
      <c r="N20" s="73"/>
      <c r="O20" s="19"/>
      <c r="P20" s="19"/>
      <c r="Q20" s="83">
        <f t="shared" si="0"/>
        <v>0</v>
      </c>
      <c r="R20" s="19">
        <v>9.5</v>
      </c>
      <c r="S20" s="92">
        <f t="shared" si="1"/>
        <v>0</v>
      </c>
      <c r="T20" s="93">
        <f t="shared" si="2"/>
        <v>0</v>
      </c>
      <c r="U20" s="20"/>
      <c r="V20" s="83"/>
      <c r="W20" s="19"/>
      <c r="X20" s="19"/>
      <c r="Y20" s="19"/>
      <c r="Z20" s="63">
        <v>40284</v>
      </c>
    </row>
    <row r="21" spans="1:26" ht="13.5" thickBot="1" x14ac:dyDescent="0.25">
      <c r="A21" s="21">
        <v>180</v>
      </c>
      <c r="B21" s="22"/>
      <c r="C21" s="23" t="s">
        <v>37</v>
      </c>
      <c r="D21" s="23"/>
      <c r="E21" s="23"/>
      <c r="F21" s="23"/>
      <c r="G21" s="24"/>
      <c r="H21" s="23" t="s">
        <v>63</v>
      </c>
      <c r="I21" s="24"/>
      <c r="J21" s="24"/>
      <c r="K21" s="23" t="s">
        <v>32</v>
      </c>
      <c r="L21" s="23"/>
      <c r="M21" s="25">
        <v>12</v>
      </c>
      <c r="N21" s="74"/>
      <c r="O21" s="25"/>
      <c r="P21" s="25"/>
      <c r="Q21" s="84">
        <f t="shared" si="0"/>
        <v>0</v>
      </c>
      <c r="R21" s="25">
        <v>9.5</v>
      </c>
      <c r="S21" s="81">
        <f t="shared" si="1"/>
        <v>0</v>
      </c>
      <c r="T21" s="84">
        <f t="shared" si="2"/>
        <v>0</v>
      </c>
      <c r="U21" s="26"/>
      <c r="V21" s="84">
        <f>SUM(Q20:Q21)</f>
        <v>0</v>
      </c>
      <c r="W21" s="84">
        <f>SUM(T20:T21)</f>
        <v>0</v>
      </c>
      <c r="X21" s="25"/>
      <c r="Y21" s="25"/>
      <c r="Z21" s="64">
        <v>40285</v>
      </c>
    </row>
    <row r="22" spans="1:26" ht="38.25" x14ac:dyDescent="0.2">
      <c r="A22" s="15">
        <v>190</v>
      </c>
      <c r="B22" s="16" t="s">
        <v>64</v>
      </c>
      <c r="C22" s="16" t="s">
        <v>65</v>
      </c>
      <c r="D22" s="17"/>
      <c r="E22" s="17"/>
      <c r="F22" s="17"/>
      <c r="G22" s="18"/>
      <c r="H22" s="17" t="s">
        <v>66</v>
      </c>
      <c r="I22" s="18"/>
      <c r="J22" s="18"/>
      <c r="K22" s="17" t="s">
        <v>32</v>
      </c>
      <c r="L22" s="17"/>
      <c r="M22" s="19">
        <v>45</v>
      </c>
      <c r="N22" s="73"/>
      <c r="O22" s="19"/>
      <c r="P22" s="19"/>
      <c r="Q22" s="83">
        <f t="shared" si="0"/>
        <v>0</v>
      </c>
      <c r="R22" s="19">
        <v>9.5</v>
      </c>
      <c r="S22" s="92">
        <f t="shared" si="1"/>
        <v>0</v>
      </c>
      <c r="T22" s="93">
        <f t="shared" si="2"/>
        <v>0</v>
      </c>
      <c r="U22" s="20"/>
      <c r="V22" s="83"/>
      <c r="W22" s="19"/>
      <c r="X22" s="19"/>
      <c r="Y22" s="19"/>
      <c r="Z22" s="63">
        <v>40286</v>
      </c>
    </row>
    <row r="23" spans="1:26" ht="13.5" thickBot="1" x14ac:dyDescent="0.25">
      <c r="A23" s="21">
        <v>200</v>
      </c>
      <c r="B23" s="22"/>
      <c r="C23" s="23" t="s">
        <v>37</v>
      </c>
      <c r="D23" s="23"/>
      <c r="E23" s="23"/>
      <c r="F23" s="23"/>
      <c r="G23" s="24"/>
      <c r="H23" s="23" t="s">
        <v>66</v>
      </c>
      <c r="I23" s="24"/>
      <c r="J23" s="24"/>
      <c r="K23" s="23" t="s">
        <v>32</v>
      </c>
      <c r="L23" s="23"/>
      <c r="M23" s="25">
        <v>12</v>
      </c>
      <c r="N23" s="74"/>
      <c r="O23" s="25"/>
      <c r="P23" s="25"/>
      <c r="Q23" s="84">
        <f t="shared" si="0"/>
        <v>0</v>
      </c>
      <c r="R23" s="25">
        <v>22</v>
      </c>
      <c r="S23" s="81">
        <f t="shared" si="1"/>
        <v>0</v>
      </c>
      <c r="T23" s="84">
        <f t="shared" si="2"/>
        <v>0</v>
      </c>
      <c r="U23" s="26"/>
      <c r="V23" s="84">
        <f>SUM(Q22:Q23)</f>
        <v>0</v>
      </c>
      <c r="W23" s="84">
        <f>SUM(T22:T23)</f>
        <v>0</v>
      </c>
      <c r="X23" s="25"/>
      <c r="Y23" s="25"/>
      <c r="Z23" s="64">
        <v>40287</v>
      </c>
    </row>
    <row r="24" spans="1:26" ht="31.5" customHeight="1" x14ac:dyDescent="0.2">
      <c r="A24" s="15">
        <v>210</v>
      </c>
      <c r="B24" s="16" t="s">
        <v>64</v>
      </c>
      <c r="C24" s="16" t="s">
        <v>67</v>
      </c>
      <c r="D24" s="17"/>
      <c r="E24" s="17"/>
      <c r="F24" s="17"/>
      <c r="G24" s="18"/>
      <c r="H24" s="17" t="s">
        <v>68</v>
      </c>
      <c r="I24" s="18"/>
      <c r="J24" s="18"/>
      <c r="K24" s="17" t="s">
        <v>32</v>
      </c>
      <c r="L24" s="17"/>
      <c r="M24" s="19">
        <v>110</v>
      </c>
      <c r="N24" s="73"/>
      <c r="O24" s="19"/>
      <c r="P24" s="19"/>
      <c r="Q24" s="93">
        <f t="shared" si="0"/>
        <v>0</v>
      </c>
      <c r="R24" s="91">
        <v>9.5</v>
      </c>
      <c r="S24" s="92">
        <f t="shared" si="1"/>
        <v>0</v>
      </c>
      <c r="T24" s="93">
        <f t="shared" si="2"/>
        <v>0</v>
      </c>
      <c r="U24" s="20"/>
      <c r="V24" s="83"/>
      <c r="W24" s="19"/>
      <c r="X24" s="19"/>
      <c r="Y24" s="19"/>
      <c r="Z24" s="63">
        <v>40288</v>
      </c>
    </row>
    <row r="25" spans="1:26" ht="13.5" thickBot="1" x14ac:dyDescent="0.25">
      <c r="A25" s="21">
        <v>220</v>
      </c>
      <c r="B25" s="22"/>
      <c r="C25" s="23" t="s">
        <v>37</v>
      </c>
      <c r="D25" s="23"/>
      <c r="E25" s="23"/>
      <c r="F25" s="23"/>
      <c r="G25" s="24"/>
      <c r="H25" s="23" t="s">
        <v>68</v>
      </c>
      <c r="I25" s="24"/>
      <c r="J25" s="24"/>
      <c r="K25" s="23" t="s">
        <v>32</v>
      </c>
      <c r="L25" s="23"/>
      <c r="M25" s="25">
        <v>12</v>
      </c>
      <c r="N25" s="74"/>
      <c r="O25" s="25"/>
      <c r="P25" s="25"/>
      <c r="Q25" s="84">
        <f t="shared" ref="Q25:Q74" si="3">N25*M25</f>
        <v>0</v>
      </c>
      <c r="R25" s="25">
        <v>22</v>
      </c>
      <c r="S25" s="81">
        <f t="shared" si="1"/>
        <v>0</v>
      </c>
      <c r="T25" s="84">
        <f t="shared" si="2"/>
        <v>0</v>
      </c>
      <c r="U25" s="26"/>
      <c r="V25" s="84">
        <f>SUM(Q24:Q25)</f>
        <v>0</v>
      </c>
      <c r="W25" s="84">
        <f>SUM(T24:T25)</f>
        <v>0</v>
      </c>
      <c r="X25" s="25"/>
      <c r="Y25" s="25"/>
      <c r="Z25" s="64">
        <v>40289</v>
      </c>
    </row>
    <row r="26" spans="1:26" ht="40.5" customHeight="1" x14ac:dyDescent="0.2">
      <c r="A26" s="15">
        <v>230</v>
      </c>
      <c r="B26" s="16" t="s">
        <v>69</v>
      </c>
      <c r="C26" s="16" t="s">
        <v>70</v>
      </c>
      <c r="D26" s="16" t="s">
        <v>71</v>
      </c>
      <c r="E26" s="17"/>
      <c r="F26" s="17"/>
      <c r="G26" s="18"/>
      <c r="H26" s="17" t="s">
        <v>72</v>
      </c>
      <c r="I26" s="18"/>
      <c r="J26" s="18"/>
      <c r="K26" s="17" t="s">
        <v>32</v>
      </c>
      <c r="L26" s="17"/>
      <c r="M26" s="19">
        <v>20</v>
      </c>
      <c r="N26" s="73"/>
      <c r="O26" s="19"/>
      <c r="P26" s="19"/>
      <c r="Q26" s="93">
        <f t="shared" si="3"/>
        <v>0</v>
      </c>
      <c r="R26" s="91">
        <v>9.5</v>
      </c>
      <c r="S26" s="92">
        <f t="shared" si="1"/>
        <v>0</v>
      </c>
      <c r="T26" s="93">
        <f t="shared" si="2"/>
        <v>0</v>
      </c>
      <c r="U26" s="20"/>
      <c r="V26" s="83"/>
      <c r="W26" s="19"/>
      <c r="X26" s="19"/>
      <c r="Y26" s="19"/>
      <c r="Z26" s="63">
        <v>40290</v>
      </c>
    </row>
    <row r="27" spans="1:26" ht="13.5" thickBot="1" x14ac:dyDescent="0.25">
      <c r="A27" s="21">
        <v>240</v>
      </c>
      <c r="B27" s="22"/>
      <c r="C27" s="23" t="s">
        <v>37</v>
      </c>
      <c r="D27" s="23"/>
      <c r="E27" s="23"/>
      <c r="F27" s="23"/>
      <c r="G27" s="24"/>
      <c r="H27" s="23" t="s">
        <v>72</v>
      </c>
      <c r="I27" s="24"/>
      <c r="J27" s="24"/>
      <c r="K27" s="23" t="s">
        <v>32</v>
      </c>
      <c r="L27" s="23"/>
      <c r="M27" s="25">
        <v>5</v>
      </c>
      <c r="N27" s="74"/>
      <c r="O27" s="25"/>
      <c r="P27" s="25"/>
      <c r="Q27" s="84">
        <f t="shared" si="3"/>
        <v>0</v>
      </c>
      <c r="R27" s="25">
        <v>22</v>
      </c>
      <c r="S27" s="81">
        <f t="shared" si="1"/>
        <v>0</v>
      </c>
      <c r="T27" s="84">
        <f t="shared" si="2"/>
        <v>0</v>
      </c>
      <c r="U27" s="26"/>
      <c r="V27" s="84">
        <f>SUM(Q26:Q27)</f>
        <v>0</v>
      </c>
      <c r="W27" s="84">
        <f>SUM(T26:T27)</f>
        <v>0</v>
      </c>
      <c r="X27" s="25"/>
      <c r="Y27" s="25"/>
      <c r="Z27" s="64">
        <v>40291</v>
      </c>
    </row>
    <row r="28" spans="1:26" ht="51" x14ac:dyDescent="0.2">
      <c r="A28" s="15">
        <v>250</v>
      </c>
      <c r="B28" s="16" t="s">
        <v>73</v>
      </c>
      <c r="C28" s="16" t="s">
        <v>74</v>
      </c>
      <c r="D28" s="17"/>
      <c r="E28" s="17"/>
      <c r="F28" s="17"/>
      <c r="G28" s="18"/>
      <c r="H28" s="17" t="s">
        <v>75</v>
      </c>
      <c r="I28" s="18"/>
      <c r="J28" s="18"/>
      <c r="K28" s="17" t="s">
        <v>32</v>
      </c>
      <c r="L28" s="17"/>
      <c r="M28" s="19">
        <v>245</v>
      </c>
      <c r="N28" s="73"/>
      <c r="O28" s="19"/>
      <c r="P28" s="19"/>
      <c r="Q28" s="93">
        <f t="shared" si="3"/>
        <v>0</v>
      </c>
      <c r="R28" s="91">
        <v>9.5</v>
      </c>
      <c r="S28" s="92">
        <f t="shared" si="1"/>
        <v>0</v>
      </c>
      <c r="T28" s="93">
        <f t="shared" si="2"/>
        <v>0</v>
      </c>
      <c r="U28" s="20"/>
      <c r="V28" s="83"/>
      <c r="W28" s="19"/>
      <c r="X28" s="19"/>
      <c r="Y28" s="19"/>
      <c r="Z28" s="63">
        <v>40292</v>
      </c>
    </row>
    <row r="29" spans="1:26" ht="13.5" thickBot="1" x14ac:dyDescent="0.25">
      <c r="A29" s="21">
        <v>260</v>
      </c>
      <c r="B29" s="22"/>
      <c r="C29" s="23" t="s">
        <v>37</v>
      </c>
      <c r="D29" s="23"/>
      <c r="E29" s="23"/>
      <c r="F29" s="23"/>
      <c r="G29" s="24"/>
      <c r="H29" s="23" t="s">
        <v>75</v>
      </c>
      <c r="I29" s="24"/>
      <c r="J29" s="24"/>
      <c r="K29" s="23" t="s">
        <v>32</v>
      </c>
      <c r="L29" s="23"/>
      <c r="M29" s="25">
        <v>25</v>
      </c>
      <c r="N29" s="74"/>
      <c r="O29" s="25"/>
      <c r="P29" s="25"/>
      <c r="Q29" s="84">
        <f t="shared" si="3"/>
        <v>0</v>
      </c>
      <c r="R29" s="25">
        <v>22</v>
      </c>
      <c r="S29" s="81">
        <f t="shared" si="1"/>
        <v>0</v>
      </c>
      <c r="T29" s="84">
        <f t="shared" si="2"/>
        <v>0</v>
      </c>
      <c r="U29" s="26"/>
      <c r="V29" s="84">
        <f>SUM(Q28:Q29)</f>
        <v>0</v>
      </c>
      <c r="W29" s="84">
        <f>SUM(T28:T29)</f>
        <v>0</v>
      </c>
      <c r="X29" s="25"/>
      <c r="Y29" s="25"/>
      <c r="Z29" s="64">
        <v>40293</v>
      </c>
    </row>
    <row r="30" spans="1:26" ht="75.75" customHeight="1" thickBot="1" x14ac:dyDescent="0.25">
      <c r="A30" s="8">
        <v>270</v>
      </c>
      <c r="B30" s="9" t="s">
        <v>76</v>
      </c>
      <c r="C30" s="9" t="s">
        <v>77</v>
      </c>
      <c r="D30" s="9" t="s">
        <v>78</v>
      </c>
      <c r="E30" s="11"/>
      <c r="F30" s="11"/>
      <c r="G30" s="12"/>
      <c r="H30" s="11" t="s">
        <v>79</v>
      </c>
      <c r="I30" s="12"/>
      <c r="J30" s="12"/>
      <c r="K30" s="11" t="s">
        <v>32</v>
      </c>
      <c r="L30" s="11"/>
      <c r="M30" s="13">
        <v>440</v>
      </c>
      <c r="N30" s="72"/>
      <c r="O30" s="13"/>
      <c r="P30" s="13"/>
      <c r="Q30" s="83">
        <f t="shared" si="3"/>
        <v>0</v>
      </c>
      <c r="R30" s="13">
        <v>9.5</v>
      </c>
      <c r="S30" s="71">
        <f t="shared" si="1"/>
        <v>0</v>
      </c>
      <c r="T30" s="82">
        <f t="shared" si="2"/>
        <v>0</v>
      </c>
      <c r="U30" s="14"/>
      <c r="V30" s="82">
        <f>SUM(Q30)</f>
        <v>0</v>
      </c>
      <c r="W30" s="82">
        <f>SUM(T30)</f>
        <v>0</v>
      </c>
      <c r="X30" s="13"/>
      <c r="Y30" s="13"/>
      <c r="Z30" s="62">
        <v>40294</v>
      </c>
    </row>
    <row r="31" spans="1:26" ht="51" customHeight="1" thickBot="1" x14ac:dyDescent="0.25">
      <c r="A31" s="8">
        <v>280</v>
      </c>
      <c r="B31" s="9" t="s">
        <v>80</v>
      </c>
      <c r="C31" s="9" t="s">
        <v>81</v>
      </c>
      <c r="D31" s="11"/>
      <c r="E31" s="11"/>
      <c r="F31" s="11"/>
      <c r="G31" s="12"/>
      <c r="H31" s="11" t="s">
        <v>82</v>
      </c>
      <c r="I31" s="12"/>
      <c r="J31" s="12"/>
      <c r="K31" s="11" t="s">
        <v>32</v>
      </c>
      <c r="L31" s="11"/>
      <c r="M31" s="13">
        <v>410</v>
      </c>
      <c r="N31" s="72"/>
      <c r="O31" s="13"/>
      <c r="P31" s="13"/>
      <c r="Q31" s="83">
        <f t="shared" si="3"/>
        <v>0</v>
      </c>
      <c r="R31" s="13">
        <v>9.5</v>
      </c>
      <c r="S31" s="71">
        <f t="shared" si="1"/>
        <v>0</v>
      </c>
      <c r="T31" s="82">
        <f t="shared" si="2"/>
        <v>0</v>
      </c>
      <c r="U31" s="14"/>
      <c r="V31" s="82">
        <f>SUM(Q31)</f>
        <v>0</v>
      </c>
      <c r="W31" s="82">
        <f t="shared" ref="W31:W35" si="4">SUM(T31)</f>
        <v>0</v>
      </c>
      <c r="X31" s="13"/>
      <c r="Y31" s="13"/>
      <c r="Z31" s="62">
        <v>40295</v>
      </c>
    </row>
    <row r="32" spans="1:26" ht="61.5" customHeight="1" thickBot="1" x14ac:dyDescent="0.25">
      <c r="A32" s="8">
        <v>290</v>
      </c>
      <c r="B32" s="9" t="s">
        <v>83</v>
      </c>
      <c r="C32" s="9" t="s">
        <v>84</v>
      </c>
      <c r="D32" s="9"/>
      <c r="E32" s="11"/>
      <c r="F32" s="11"/>
      <c r="G32" s="12"/>
      <c r="H32" s="11" t="s">
        <v>85</v>
      </c>
      <c r="I32" s="12"/>
      <c r="J32" s="12"/>
      <c r="K32" s="11" t="s">
        <v>32</v>
      </c>
      <c r="L32" s="11"/>
      <c r="M32" s="13">
        <v>35</v>
      </c>
      <c r="N32" s="72"/>
      <c r="O32" s="13"/>
      <c r="P32" s="13"/>
      <c r="Q32" s="83">
        <f t="shared" si="3"/>
        <v>0</v>
      </c>
      <c r="R32" s="13">
        <v>9.5</v>
      </c>
      <c r="S32" s="71">
        <f t="shared" si="1"/>
        <v>0</v>
      </c>
      <c r="T32" s="82">
        <f t="shared" si="2"/>
        <v>0</v>
      </c>
      <c r="U32" s="14"/>
      <c r="V32" s="82">
        <f t="shared" ref="V32:V35" si="5">SUM(Q32)</f>
        <v>0</v>
      </c>
      <c r="W32" s="82">
        <f t="shared" si="4"/>
        <v>0</v>
      </c>
      <c r="X32" s="13"/>
      <c r="Y32" s="13"/>
      <c r="Z32" s="62">
        <v>40296</v>
      </c>
    </row>
    <row r="33" spans="1:26" ht="47.25" customHeight="1" thickBot="1" x14ac:dyDescent="0.25">
      <c r="A33" s="8">
        <v>300</v>
      </c>
      <c r="B33" s="9" t="s">
        <v>86</v>
      </c>
      <c r="C33" s="9" t="s">
        <v>87</v>
      </c>
      <c r="D33" s="11"/>
      <c r="E33" s="11"/>
      <c r="F33" s="11"/>
      <c r="G33" s="12"/>
      <c r="H33" s="11" t="s">
        <v>88</v>
      </c>
      <c r="I33" s="12"/>
      <c r="J33" s="12"/>
      <c r="K33" s="11" t="s">
        <v>32</v>
      </c>
      <c r="L33" s="11"/>
      <c r="M33" s="13">
        <v>25</v>
      </c>
      <c r="N33" s="72"/>
      <c r="O33" s="13"/>
      <c r="P33" s="13"/>
      <c r="Q33" s="83">
        <f t="shared" si="3"/>
        <v>0</v>
      </c>
      <c r="R33" s="13">
        <v>9.5</v>
      </c>
      <c r="S33" s="71">
        <f t="shared" si="1"/>
        <v>0</v>
      </c>
      <c r="T33" s="82">
        <f t="shared" si="2"/>
        <v>0</v>
      </c>
      <c r="U33" s="14"/>
      <c r="V33" s="82">
        <f t="shared" si="5"/>
        <v>0</v>
      </c>
      <c r="W33" s="82">
        <f t="shared" si="4"/>
        <v>0</v>
      </c>
      <c r="X33" s="13"/>
      <c r="Y33" s="13"/>
      <c r="Z33" s="62">
        <v>40297</v>
      </c>
    </row>
    <row r="34" spans="1:26" ht="60" customHeight="1" thickBot="1" x14ac:dyDescent="0.25">
      <c r="A34" s="8">
        <v>310</v>
      </c>
      <c r="B34" s="9" t="s">
        <v>89</v>
      </c>
      <c r="C34" s="9" t="s">
        <v>90</v>
      </c>
      <c r="D34" s="11"/>
      <c r="E34" s="11"/>
      <c r="F34" s="11"/>
      <c r="G34" s="12"/>
      <c r="H34" s="11" t="s">
        <v>91</v>
      </c>
      <c r="I34" s="12"/>
      <c r="J34" s="12"/>
      <c r="K34" s="11" t="s">
        <v>32</v>
      </c>
      <c r="L34" s="11"/>
      <c r="M34" s="13">
        <v>12</v>
      </c>
      <c r="N34" s="72"/>
      <c r="O34" s="13"/>
      <c r="P34" s="13"/>
      <c r="Q34" s="83">
        <f t="shared" si="3"/>
        <v>0</v>
      </c>
      <c r="R34" s="13">
        <v>9.5</v>
      </c>
      <c r="S34" s="71">
        <f t="shared" si="1"/>
        <v>0</v>
      </c>
      <c r="T34" s="82">
        <f t="shared" si="2"/>
        <v>0</v>
      </c>
      <c r="U34" s="14"/>
      <c r="V34" s="82">
        <f t="shared" si="5"/>
        <v>0</v>
      </c>
      <c r="W34" s="82">
        <f>SUM(T34)</f>
        <v>0</v>
      </c>
      <c r="X34" s="13"/>
      <c r="Y34" s="13"/>
      <c r="Z34" s="62">
        <v>40298</v>
      </c>
    </row>
    <row r="35" spans="1:26" ht="43.5" customHeight="1" thickBot="1" x14ac:dyDescent="0.25">
      <c r="A35" s="8">
        <v>320</v>
      </c>
      <c r="B35" s="9" t="s">
        <v>92</v>
      </c>
      <c r="C35" s="9" t="s">
        <v>93</v>
      </c>
      <c r="D35" s="11"/>
      <c r="E35" s="11"/>
      <c r="F35" s="11"/>
      <c r="G35" s="12"/>
      <c r="H35" s="11" t="s">
        <v>94</v>
      </c>
      <c r="I35" s="12"/>
      <c r="J35" s="12"/>
      <c r="K35" s="11" t="s">
        <v>32</v>
      </c>
      <c r="L35" s="11"/>
      <c r="M35" s="13">
        <v>25</v>
      </c>
      <c r="N35" s="72"/>
      <c r="O35" s="13"/>
      <c r="P35" s="13"/>
      <c r="Q35" s="83">
        <f t="shared" si="3"/>
        <v>0</v>
      </c>
      <c r="R35" s="13">
        <v>9.5</v>
      </c>
      <c r="S35" s="71">
        <f t="shared" si="1"/>
        <v>0</v>
      </c>
      <c r="T35" s="82">
        <f t="shared" si="2"/>
        <v>0</v>
      </c>
      <c r="U35" s="14"/>
      <c r="V35" s="82">
        <f t="shared" si="5"/>
        <v>0</v>
      </c>
      <c r="W35" s="82">
        <f t="shared" si="4"/>
        <v>0</v>
      </c>
      <c r="X35" s="13"/>
      <c r="Y35" s="13"/>
      <c r="Z35" s="62">
        <v>40299</v>
      </c>
    </row>
    <row r="36" spans="1:26" ht="44.25" customHeight="1" x14ac:dyDescent="0.2">
      <c r="A36" s="33">
        <v>330</v>
      </c>
      <c r="B36" s="34" t="s">
        <v>95</v>
      </c>
      <c r="C36" s="34" t="s">
        <v>96</v>
      </c>
      <c r="D36" s="35"/>
      <c r="E36" s="35"/>
      <c r="F36" s="35"/>
      <c r="G36" s="36"/>
      <c r="H36" s="35" t="s">
        <v>97</v>
      </c>
      <c r="I36" s="36"/>
      <c r="J36" s="36"/>
      <c r="K36" s="35" t="s">
        <v>32</v>
      </c>
      <c r="L36" s="35"/>
      <c r="M36" s="37">
        <v>35</v>
      </c>
      <c r="N36" s="76"/>
      <c r="O36" s="37"/>
      <c r="P36" s="37"/>
      <c r="Q36" s="93">
        <f t="shared" si="3"/>
        <v>0</v>
      </c>
      <c r="R36" s="94">
        <v>9.5</v>
      </c>
      <c r="S36" s="92">
        <f t="shared" si="1"/>
        <v>0</v>
      </c>
      <c r="T36" s="93">
        <f t="shared" si="2"/>
        <v>0</v>
      </c>
      <c r="U36" s="105"/>
      <c r="V36" s="93"/>
      <c r="W36" s="37"/>
      <c r="X36" s="37"/>
      <c r="Y36" s="37"/>
      <c r="Z36" s="66">
        <v>40300</v>
      </c>
    </row>
    <row r="37" spans="1:26" ht="26.25" thickBot="1" x14ac:dyDescent="0.25">
      <c r="A37" s="21">
        <v>340</v>
      </c>
      <c r="B37" s="22"/>
      <c r="C37" s="22" t="s">
        <v>98</v>
      </c>
      <c r="D37" s="23"/>
      <c r="E37" s="23"/>
      <c r="F37" s="23"/>
      <c r="G37" s="24"/>
      <c r="H37" s="23" t="s">
        <v>97</v>
      </c>
      <c r="I37" s="24"/>
      <c r="J37" s="24"/>
      <c r="K37" s="23" t="s">
        <v>32</v>
      </c>
      <c r="L37" s="23"/>
      <c r="M37" s="25">
        <v>8</v>
      </c>
      <c r="N37" s="74"/>
      <c r="O37" s="25"/>
      <c r="P37" s="25"/>
      <c r="Q37" s="84">
        <f t="shared" si="3"/>
        <v>0</v>
      </c>
      <c r="R37" s="25">
        <v>22</v>
      </c>
      <c r="S37" s="81">
        <f t="shared" si="1"/>
        <v>0</v>
      </c>
      <c r="T37" s="84">
        <f t="shared" si="2"/>
        <v>0</v>
      </c>
      <c r="U37" s="26"/>
      <c r="V37" s="84">
        <f>SUM(Q36:Q37)</f>
        <v>0</v>
      </c>
      <c r="W37" s="84">
        <f>SUM(T36:T37)</f>
        <v>0</v>
      </c>
      <c r="X37" s="25"/>
      <c r="Y37" s="25"/>
      <c r="Z37" s="64">
        <v>40301</v>
      </c>
    </row>
    <row r="38" spans="1:26" ht="51.75" customHeight="1" thickBot="1" x14ac:dyDescent="0.25">
      <c r="A38" s="38">
        <v>350</v>
      </c>
      <c r="B38" s="39" t="s">
        <v>99</v>
      </c>
      <c r="C38" s="39" t="s">
        <v>100</v>
      </c>
      <c r="D38" s="40"/>
      <c r="E38" s="40"/>
      <c r="F38" s="40"/>
      <c r="G38" s="41"/>
      <c r="H38" s="40" t="s">
        <v>101</v>
      </c>
      <c r="I38" s="41"/>
      <c r="J38" s="41"/>
      <c r="K38" s="40" t="s">
        <v>32</v>
      </c>
      <c r="L38" s="40"/>
      <c r="M38" s="42">
        <v>660</v>
      </c>
      <c r="N38" s="77"/>
      <c r="O38" s="42"/>
      <c r="P38" s="42"/>
      <c r="Q38" s="83">
        <f t="shared" si="3"/>
        <v>0</v>
      </c>
      <c r="R38" s="42">
        <v>22</v>
      </c>
      <c r="S38" s="71">
        <f t="shared" si="1"/>
        <v>0</v>
      </c>
      <c r="T38" s="82">
        <f t="shared" si="2"/>
        <v>0</v>
      </c>
      <c r="U38" s="43"/>
      <c r="V38" s="86">
        <f>SUM(Q38)</f>
        <v>0</v>
      </c>
      <c r="W38" s="86">
        <f>SUM(T38)</f>
        <v>0</v>
      </c>
      <c r="X38" s="42"/>
      <c r="Y38" s="42"/>
      <c r="Z38" s="67">
        <v>40302</v>
      </c>
    </row>
    <row r="39" spans="1:26" ht="163.5" customHeight="1" thickBot="1" x14ac:dyDescent="0.25">
      <c r="A39" s="8">
        <v>360</v>
      </c>
      <c r="B39" s="9" t="s">
        <v>102</v>
      </c>
      <c r="C39" s="9" t="s">
        <v>103</v>
      </c>
      <c r="D39" s="9" t="s">
        <v>104</v>
      </c>
      <c r="E39" s="11"/>
      <c r="F39" s="11"/>
      <c r="G39" s="12"/>
      <c r="H39" s="11" t="s">
        <v>105</v>
      </c>
      <c r="I39" s="12"/>
      <c r="J39" s="12"/>
      <c r="K39" s="11" t="s">
        <v>32</v>
      </c>
      <c r="L39" s="11"/>
      <c r="M39" s="13">
        <v>45</v>
      </c>
      <c r="N39" s="72"/>
      <c r="O39" s="13"/>
      <c r="P39" s="13"/>
      <c r="Q39" s="83">
        <f t="shared" si="3"/>
        <v>0</v>
      </c>
      <c r="R39" s="13">
        <v>9.5</v>
      </c>
      <c r="S39" s="71">
        <f t="shared" si="1"/>
        <v>0</v>
      </c>
      <c r="T39" s="82">
        <f t="shared" si="2"/>
        <v>0</v>
      </c>
      <c r="U39" s="14"/>
      <c r="V39" s="86">
        <f t="shared" ref="V39:V40" si="6">SUM(Q39)</f>
        <v>0</v>
      </c>
      <c r="W39" s="86">
        <f t="shared" ref="W39:W41" si="7">SUM(T39)</f>
        <v>0</v>
      </c>
      <c r="X39" s="13"/>
      <c r="Y39" s="13"/>
      <c r="Z39" s="62">
        <v>40303</v>
      </c>
    </row>
    <row r="40" spans="1:26" ht="116.25" customHeight="1" thickBot="1" x14ac:dyDescent="0.25">
      <c r="A40" s="8">
        <v>370</v>
      </c>
      <c r="B40" s="9" t="s">
        <v>106</v>
      </c>
      <c r="C40" s="9" t="s">
        <v>107</v>
      </c>
      <c r="D40" s="9" t="s">
        <v>108</v>
      </c>
      <c r="E40" s="11"/>
      <c r="F40" s="11"/>
      <c r="G40" s="12"/>
      <c r="H40" s="11" t="s">
        <v>109</v>
      </c>
      <c r="I40" s="12"/>
      <c r="J40" s="12"/>
      <c r="K40" s="11" t="s">
        <v>32</v>
      </c>
      <c r="L40" s="11"/>
      <c r="M40" s="13">
        <v>55</v>
      </c>
      <c r="N40" s="72"/>
      <c r="O40" s="13"/>
      <c r="P40" s="13"/>
      <c r="Q40" s="83">
        <f t="shared" si="3"/>
        <v>0</v>
      </c>
      <c r="R40" s="13">
        <v>9.5</v>
      </c>
      <c r="S40" s="71">
        <f t="shared" si="1"/>
        <v>0</v>
      </c>
      <c r="T40" s="82">
        <f t="shared" si="2"/>
        <v>0</v>
      </c>
      <c r="U40" s="14"/>
      <c r="V40" s="86">
        <f t="shared" si="6"/>
        <v>0</v>
      </c>
      <c r="W40" s="86">
        <f t="shared" si="7"/>
        <v>0</v>
      </c>
      <c r="X40" s="13"/>
      <c r="Y40" s="13"/>
      <c r="Z40" s="62">
        <v>40304</v>
      </c>
    </row>
    <row r="41" spans="1:26" ht="107.25" customHeight="1" thickBot="1" x14ac:dyDescent="0.25">
      <c r="A41" s="8">
        <v>380</v>
      </c>
      <c r="B41" s="9" t="s">
        <v>110</v>
      </c>
      <c r="C41" s="9" t="s">
        <v>111</v>
      </c>
      <c r="D41" s="11"/>
      <c r="E41" s="11"/>
      <c r="F41" s="11"/>
      <c r="G41" s="12"/>
      <c r="H41" s="11" t="s">
        <v>112</v>
      </c>
      <c r="I41" s="12"/>
      <c r="J41" s="12"/>
      <c r="K41" s="11" t="s">
        <v>32</v>
      </c>
      <c r="L41" s="11"/>
      <c r="M41" s="13">
        <v>55</v>
      </c>
      <c r="N41" s="72"/>
      <c r="O41" s="13"/>
      <c r="P41" s="13"/>
      <c r="Q41" s="83">
        <f t="shared" si="3"/>
        <v>0</v>
      </c>
      <c r="R41" s="13">
        <v>9.5</v>
      </c>
      <c r="S41" s="71">
        <f t="shared" si="1"/>
        <v>0</v>
      </c>
      <c r="T41" s="82">
        <f t="shared" si="2"/>
        <v>0</v>
      </c>
      <c r="U41" s="14"/>
      <c r="V41" s="86">
        <f>SUM(Q41)</f>
        <v>0</v>
      </c>
      <c r="W41" s="86">
        <f t="shared" si="7"/>
        <v>0</v>
      </c>
      <c r="X41" s="13"/>
      <c r="Y41" s="13"/>
      <c r="Z41" s="62">
        <v>40305</v>
      </c>
    </row>
    <row r="42" spans="1:26" ht="51" x14ac:dyDescent="0.2">
      <c r="A42" s="15">
        <v>390</v>
      </c>
      <c r="B42" s="16" t="s">
        <v>113</v>
      </c>
      <c r="C42" s="16" t="s">
        <v>114</v>
      </c>
      <c r="D42" s="17"/>
      <c r="E42" s="17"/>
      <c r="F42" s="17"/>
      <c r="G42" s="18"/>
      <c r="H42" s="17" t="s">
        <v>115</v>
      </c>
      <c r="I42" s="18"/>
      <c r="J42" s="18"/>
      <c r="K42" s="17" t="s">
        <v>32</v>
      </c>
      <c r="L42" s="17"/>
      <c r="M42" s="19">
        <v>25</v>
      </c>
      <c r="N42" s="73"/>
      <c r="O42" s="19"/>
      <c r="P42" s="19"/>
      <c r="Q42" s="93">
        <f t="shared" si="3"/>
        <v>0</v>
      </c>
      <c r="R42" s="91">
        <v>9.5</v>
      </c>
      <c r="S42" s="92">
        <f t="shared" si="1"/>
        <v>0</v>
      </c>
      <c r="T42" s="93">
        <f t="shared" si="2"/>
        <v>0</v>
      </c>
      <c r="U42" s="20"/>
      <c r="V42" s="83"/>
      <c r="W42" s="19"/>
      <c r="X42" s="19"/>
      <c r="Y42" s="19"/>
      <c r="Z42" s="63">
        <v>40306</v>
      </c>
    </row>
    <row r="43" spans="1:26" ht="13.5" thickBot="1" x14ac:dyDescent="0.25">
      <c r="A43" s="21">
        <v>400</v>
      </c>
      <c r="B43" s="22"/>
      <c r="C43" s="23" t="s">
        <v>37</v>
      </c>
      <c r="D43" s="23"/>
      <c r="E43" s="23"/>
      <c r="F43" s="23"/>
      <c r="G43" s="24"/>
      <c r="H43" s="23" t="s">
        <v>115</v>
      </c>
      <c r="I43" s="24"/>
      <c r="J43" s="24"/>
      <c r="K43" s="23" t="s">
        <v>32</v>
      </c>
      <c r="L43" s="23"/>
      <c r="M43" s="25">
        <v>12</v>
      </c>
      <c r="N43" s="74"/>
      <c r="O43" s="25"/>
      <c r="P43" s="25"/>
      <c r="Q43" s="84">
        <f t="shared" si="3"/>
        <v>0</v>
      </c>
      <c r="R43" s="25">
        <v>22</v>
      </c>
      <c r="S43" s="81">
        <f t="shared" si="1"/>
        <v>0</v>
      </c>
      <c r="T43" s="84">
        <f t="shared" si="2"/>
        <v>0</v>
      </c>
      <c r="U43" s="26"/>
      <c r="V43" s="84">
        <f>SUM(Q42:Q43)</f>
        <v>0</v>
      </c>
      <c r="W43" s="84">
        <f>SUM(T42:T43)</f>
        <v>0</v>
      </c>
      <c r="X43" s="25"/>
      <c r="Y43" s="25"/>
      <c r="Z43" s="64">
        <v>40307</v>
      </c>
    </row>
    <row r="44" spans="1:26" ht="102" x14ac:dyDescent="0.2">
      <c r="A44" s="15">
        <v>410</v>
      </c>
      <c r="B44" s="16" t="s">
        <v>116</v>
      </c>
      <c r="C44" s="16" t="s">
        <v>117</v>
      </c>
      <c r="D44" s="16" t="s">
        <v>118</v>
      </c>
      <c r="E44" s="17"/>
      <c r="F44" s="17"/>
      <c r="G44" s="18"/>
      <c r="H44" s="17" t="s">
        <v>119</v>
      </c>
      <c r="I44" s="18"/>
      <c r="J44" s="18"/>
      <c r="K44" s="17" t="s">
        <v>32</v>
      </c>
      <c r="L44" s="17"/>
      <c r="M44" s="19">
        <v>110</v>
      </c>
      <c r="N44" s="73"/>
      <c r="O44" s="19"/>
      <c r="P44" s="19"/>
      <c r="Q44" s="98">
        <f t="shared" si="3"/>
        <v>0</v>
      </c>
      <c r="R44" s="94">
        <v>9.5</v>
      </c>
      <c r="S44" s="97">
        <f t="shared" si="1"/>
        <v>0</v>
      </c>
      <c r="T44" s="98">
        <f t="shared" si="2"/>
        <v>0</v>
      </c>
      <c r="U44" s="20"/>
      <c r="V44" s="83"/>
      <c r="W44" s="19"/>
      <c r="X44" s="19"/>
      <c r="Y44" s="19"/>
      <c r="Z44" s="63">
        <v>40308</v>
      </c>
    </row>
    <row r="45" spans="1:26" x14ac:dyDescent="0.2">
      <c r="A45" s="44">
        <v>420</v>
      </c>
      <c r="B45" s="45"/>
      <c r="C45" s="46" t="s">
        <v>120</v>
      </c>
      <c r="D45" s="46"/>
      <c r="E45" s="46"/>
      <c r="F45" s="46"/>
      <c r="G45" s="47"/>
      <c r="H45" s="46" t="s">
        <v>119</v>
      </c>
      <c r="I45" s="47"/>
      <c r="J45" s="47"/>
      <c r="K45" s="46" t="s">
        <v>32</v>
      </c>
      <c r="L45" s="46"/>
      <c r="M45" s="48">
        <v>30</v>
      </c>
      <c r="N45" s="78"/>
      <c r="O45" s="48"/>
      <c r="P45" s="48"/>
      <c r="Q45" s="102">
        <f t="shared" si="3"/>
        <v>0</v>
      </c>
      <c r="R45" s="100">
        <v>22</v>
      </c>
      <c r="S45" s="101">
        <f t="shared" si="1"/>
        <v>0</v>
      </c>
      <c r="T45" s="102">
        <f t="shared" si="2"/>
        <v>0</v>
      </c>
      <c r="U45" s="49"/>
      <c r="V45" s="87"/>
      <c r="W45" s="48"/>
      <c r="X45" s="48"/>
      <c r="Y45" s="48"/>
      <c r="Z45" s="68">
        <v>40309</v>
      </c>
    </row>
    <row r="46" spans="1:26" ht="204" customHeight="1" x14ac:dyDescent="0.2">
      <c r="A46" s="50">
        <v>430</v>
      </c>
      <c r="B46" s="51"/>
      <c r="C46" s="51" t="s">
        <v>121</v>
      </c>
      <c r="D46" s="52"/>
      <c r="E46" s="52"/>
      <c r="F46" s="52"/>
      <c r="G46" s="53"/>
      <c r="H46" s="52" t="s">
        <v>119</v>
      </c>
      <c r="I46" s="53"/>
      <c r="J46" s="53"/>
      <c r="K46" s="52" t="s">
        <v>32</v>
      </c>
      <c r="L46" s="52"/>
      <c r="M46" s="54">
        <v>220</v>
      </c>
      <c r="N46" s="79"/>
      <c r="O46" s="54"/>
      <c r="P46" s="54"/>
      <c r="Q46" s="98">
        <f t="shared" si="3"/>
        <v>0</v>
      </c>
      <c r="R46" s="94">
        <v>9.5</v>
      </c>
      <c r="S46" s="97">
        <f t="shared" si="1"/>
        <v>0</v>
      </c>
      <c r="T46" s="98">
        <f t="shared" si="2"/>
        <v>0</v>
      </c>
      <c r="U46" s="55"/>
      <c r="V46" s="88"/>
      <c r="W46" s="54"/>
      <c r="X46" s="54"/>
      <c r="Y46" s="54"/>
      <c r="Z46" s="69">
        <v>40310</v>
      </c>
    </row>
    <row r="47" spans="1:26" x14ac:dyDescent="0.2">
      <c r="A47" s="44">
        <v>440</v>
      </c>
      <c r="B47" s="45"/>
      <c r="C47" s="46" t="s">
        <v>120</v>
      </c>
      <c r="D47" s="46"/>
      <c r="E47" s="46"/>
      <c r="F47" s="46"/>
      <c r="G47" s="47"/>
      <c r="H47" s="46" t="s">
        <v>119</v>
      </c>
      <c r="I47" s="47"/>
      <c r="J47" s="47"/>
      <c r="K47" s="46" t="s">
        <v>32</v>
      </c>
      <c r="L47" s="46"/>
      <c r="M47" s="48">
        <v>45</v>
      </c>
      <c r="N47" s="78"/>
      <c r="O47" s="48"/>
      <c r="P47" s="48"/>
      <c r="Q47" s="102">
        <f t="shared" si="3"/>
        <v>0</v>
      </c>
      <c r="R47" s="100">
        <v>22</v>
      </c>
      <c r="S47" s="101">
        <f t="shared" si="1"/>
        <v>0</v>
      </c>
      <c r="T47" s="102">
        <f t="shared" si="2"/>
        <v>0</v>
      </c>
      <c r="U47" s="49"/>
      <c r="V47" s="87"/>
      <c r="W47" s="48"/>
      <c r="X47" s="48"/>
      <c r="Y47" s="48"/>
      <c r="Z47" s="68">
        <v>40311</v>
      </c>
    </row>
    <row r="48" spans="1:26" ht="99" customHeight="1" x14ac:dyDescent="0.2">
      <c r="A48" s="50">
        <v>450</v>
      </c>
      <c r="B48" s="51"/>
      <c r="C48" s="51" t="s">
        <v>122</v>
      </c>
      <c r="D48" s="52"/>
      <c r="E48" s="52"/>
      <c r="F48" s="52"/>
      <c r="G48" s="53"/>
      <c r="H48" s="52" t="s">
        <v>119</v>
      </c>
      <c r="I48" s="53"/>
      <c r="J48" s="53"/>
      <c r="K48" s="52" t="s">
        <v>32</v>
      </c>
      <c r="L48" s="52"/>
      <c r="M48" s="54">
        <v>25</v>
      </c>
      <c r="N48" s="79"/>
      <c r="O48" s="54"/>
      <c r="P48" s="54"/>
      <c r="Q48" s="98">
        <f t="shared" si="3"/>
        <v>0</v>
      </c>
      <c r="R48" s="94">
        <v>9.5</v>
      </c>
      <c r="S48" s="97">
        <f t="shared" si="1"/>
        <v>0</v>
      </c>
      <c r="T48" s="98">
        <f t="shared" si="2"/>
        <v>0</v>
      </c>
      <c r="U48" s="55"/>
      <c r="V48" s="88"/>
      <c r="W48" s="54"/>
      <c r="X48" s="54"/>
      <c r="Y48" s="54"/>
      <c r="Z48" s="69">
        <v>40312</v>
      </c>
    </row>
    <row r="49" spans="1:26" x14ac:dyDescent="0.2">
      <c r="A49" s="44">
        <v>460</v>
      </c>
      <c r="B49" s="45"/>
      <c r="C49" s="46" t="s">
        <v>120</v>
      </c>
      <c r="D49" s="46"/>
      <c r="E49" s="46"/>
      <c r="F49" s="46"/>
      <c r="G49" s="47"/>
      <c r="H49" s="46" t="s">
        <v>119</v>
      </c>
      <c r="I49" s="47"/>
      <c r="J49" s="47"/>
      <c r="K49" s="46" t="s">
        <v>32</v>
      </c>
      <c r="L49" s="46"/>
      <c r="M49" s="48">
        <v>5</v>
      </c>
      <c r="N49" s="78"/>
      <c r="O49" s="48"/>
      <c r="P49" s="48"/>
      <c r="Q49" s="102">
        <f t="shared" si="3"/>
        <v>0</v>
      </c>
      <c r="R49" s="100">
        <v>22</v>
      </c>
      <c r="S49" s="101">
        <f t="shared" si="1"/>
        <v>0</v>
      </c>
      <c r="T49" s="102">
        <f t="shared" si="2"/>
        <v>0</v>
      </c>
      <c r="U49" s="49"/>
      <c r="V49" s="87"/>
      <c r="W49" s="48"/>
      <c r="X49" s="48"/>
      <c r="Y49" s="48"/>
      <c r="Z49" s="68">
        <v>40313</v>
      </c>
    </row>
    <row r="50" spans="1:26" ht="105" customHeight="1" x14ac:dyDescent="0.2">
      <c r="A50" s="50">
        <v>470</v>
      </c>
      <c r="B50" s="51"/>
      <c r="C50" s="51" t="s">
        <v>123</v>
      </c>
      <c r="D50" s="52"/>
      <c r="E50" s="52"/>
      <c r="F50" s="52"/>
      <c r="G50" s="53"/>
      <c r="H50" s="52" t="s">
        <v>119</v>
      </c>
      <c r="I50" s="53"/>
      <c r="J50" s="53"/>
      <c r="K50" s="52" t="s">
        <v>32</v>
      </c>
      <c r="L50" s="52"/>
      <c r="M50" s="54">
        <v>30</v>
      </c>
      <c r="N50" s="79"/>
      <c r="O50" s="54"/>
      <c r="P50" s="54"/>
      <c r="Q50" s="98">
        <f t="shared" si="3"/>
        <v>0</v>
      </c>
      <c r="R50" s="94">
        <v>9.5</v>
      </c>
      <c r="S50" s="97">
        <f t="shared" si="1"/>
        <v>0</v>
      </c>
      <c r="T50" s="98">
        <f t="shared" si="2"/>
        <v>0</v>
      </c>
      <c r="U50" s="55"/>
      <c r="V50" s="88"/>
      <c r="W50" s="54"/>
      <c r="X50" s="54"/>
      <c r="Y50" s="54"/>
      <c r="Z50" s="69">
        <v>40314</v>
      </c>
    </row>
    <row r="51" spans="1:26" x14ac:dyDescent="0.2">
      <c r="A51" s="44">
        <v>480</v>
      </c>
      <c r="B51" s="45"/>
      <c r="C51" s="45" t="s">
        <v>120</v>
      </c>
      <c r="D51" s="46"/>
      <c r="E51" s="46"/>
      <c r="F51" s="46"/>
      <c r="G51" s="47"/>
      <c r="H51" s="46" t="s">
        <v>119</v>
      </c>
      <c r="I51" s="47"/>
      <c r="J51" s="47"/>
      <c r="K51" s="46" t="s">
        <v>32</v>
      </c>
      <c r="L51" s="46"/>
      <c r="M51" s="48">
        <v>6</v>
      </c>
      <c r="N51" s="78"/>
      <c r="O51" s="48"/>
      <c r="P51" s="48"/>
      <c r="Q51" s="102">
        <f t="shared" si="3"/>
        <v>0</v>
      </c>
      <c r="R51" s="100">
        <v>22</v>
      </c>
      <c r="S51" s="101">
        <f t="shared" si="1"/>
        <v>0</v>
      </c>
      <c r="T51" s="102">
        <f t="shared" si="2"/>
        <v>0</v>
      </c>
      <c r="U51" s="49"/>
      <c r="V51" s="87"/>
      <c r="W51" s="48"/>
      <c r="X51" s="48"/>
      <c r="Y51" s="48"/>
      <c r="Z51" s="68">
        <v>40315</v>
      </c>
    </row>
    <row r="52" spans="1:26" ht="81.75" customHeight="1" x14ac:dyDescent="0.2">
      <c r="A52" s="50">
        <v>490</v>
      </c>
      <c r="B52" s="51"/>
      <c r="C52" s="51" t="s">
        <v>124</v>
      </c>
      <c r="D52" s="52"/>
      <c r="E52" s="52"/>
      <c r="F52" s="52"/>
      <c r="G52" s="53"/>
      <c r="H52" s="52" t="s">
        <v>119</v>
      </c>
      <c r="I52" s="53"/>
      <c r="J52" s="53"/>
      <c r="K52" s="52" t="s">
        <v>32</v>
      </c>
      <c r="L52" s="52"/>
      <c r="M52" s="54">
        <v>65</v>
      </c>
      <c r="N52" s="79"/>
      <c r="O52" s="54"/>
      <c r="P52" s="54"/>
      <c r="Q52" s="98">
        <f t="shared" si="3"/>
        <v>0</v>
      </c>
      <c r="R52" s="94">
        <v>9.5</v>
      </c>
      <c r="S52" s="97">
        <f t="shared" si="1"/>
        <v>0</v>
      </c>
      <c r="T52" s="98">
        <f t="shared" si="2"/>
        <v>0</v>
      </c>
      <c r="U52" s="55"/>
      <c r="V52" s="88"/>
      <c r="W52" s="54"/>
      <c r="X52" s="54"/>
      <c r="Y52" s="54"/>
      <c r="Z52" s="69">
        <v>40316</v>
      </c>
    </row>
    <row r="53" spans="1:26" x14ac:dyDescent="0.2">
      <c r="A53" s="44">
        <v>500</v>
      </c>
      <c r="B53" s="45"/>
      <c r="C53" s="46" t="s">
        <v>120</v>
      </c>
      <c r="D53" s="46"/>
      <c r="E53" s="46"/>
      <c r="F53" s="46"/>
      <c r="G53" s="47"/>
      <c r="H53" s="46" t="s">
        <v>119</v>
      </c>
      <c r="I53" s="47"/>
      <c r="J53" s="47"/>
      <c r="K53" s="46" t="s">
        <v>32</v>
      </c>
      <c r="L53" s="46"/>
      <c r="M53" s="48">
        <v>12</v>
      </c>
      <c r="N53" s="78"/>
      <c r="O53" s="48"/>
      <c r="P53" s="48"/>
      <c r="Q53" s="102">
        <f t="shared" si="3"/>
        <v>0</v>
      </c>
      <c r="R53" s="100">
        <v>22</v>
      </c>
      <c r="S53" s="101">
        <f t="shared" si="1"/>
        <v>0</v>
      </c>
      <c r="T53" s="102">
        <f t="shared" si="2"/>
        <v>0</v>
      </c>
      <c r="U53" s="49"/>
      <c r="V53" s="87"/>
      <c r="W53" s="48"/>
      <c r="X53" s="48"/>
      <c r="Y53" s="48"/>
      <c r="Z53" s="68">
        <v>40317</v>
      </c>
    </row>
    <row r="54" spans="1:26" ht="95.25" customHeight="1" x14ac:dyDescent="0.2">
      <c r="A54" s="50">
        <v>510</v>
      </c>
      <c r="B54" s="51"/>
      <c r="C54" s="51" t="s">
        <v>125</v>
      </c>
      <c r="D54" s="52"/>
      <c r="E54" s="52"/>
      <c r="F54" s="52"/>
      <c r="G54" s="53"/>
      <c r="H54" s="52" t="s">
        <v>119</v>
      </c>
      <c r="I54" s="53"/>
      <c r="J54" s="53"/>
      <c r="K54" s="52" t="s">
        <v>32</v>
      </c>
      <c r="L54" s="52"/>
      <c r="M54" s="54">
        <v>25</v>
      </c>
      <c r="N54" s="79"/>
      <c r="O54" s="54"/>
      <c r="P54" s="54"/>
      <c r="Q54" s="98">
        <f t="shared" si="3"/>
        <v>0</v>
      </c>
      <c r="R54" s="94">
        <v>9.5</v>
      </c>
      <c r="S54" s="97">
        <f t="shared" si="1"/>
        <v>0</v>
      </c>
      <c r="T54" s="98">
        <f t="shared" si="2"/>
        <v>0</v>
      </c>
      <c r="U54" s="55"/>
      <c r="V54" s="88"/>
      <c r="W54" s="54"/>
      <c r="X54" s="54"/>
      <c r="Y54" s="54"/>
      <c r="Z54" s="69">
        <v>40318</v>
      </c>
    </row>
    <row r="55" spans="1:26" x14ac:dyDescent="0.2">
      <c r="A55" s="44">
        <v>520</v>
      </c>
      <c r="B55" s="45"/>
      <c r="C55" s="46" t="s">
        <v>120</v>
      </c>
      <c r="D55" s="46"/>
      <c r="E55" s="46"/>
      <c r="F55" s="46"/>
      <c r="G55" s="47"/>
      <c r="H55" s="46" t="s">
        <v>119</v>
      </c>
      <c r="I55" s="47"/>
      <c r="J55" s="47"/>
      <c r="K55" s="46" t="s">
        <v>32</v>
      </c>
      <c r="L55" s="46"/>
      <c r="M55" s="48">
        <v>6</v>
      </c>
      <c r="N55" s="78"/>
      <c r="O55" s="48"/>
      <c r="P55" s="48"/>
      <c r="Q55" s="102">
        <f t="shared" si="3"/>
        <v>0</v>
      </c>
      <c r="R55" s="100">
        <v>22</v>
      </c>
      <c r="S55" s="101">
        <f t="shared" si="1"/>
        <v>0</v>
      </c>
      <c r="T55" s="102">
        <f t="shared" si="2"/>
        <v>0</v>
      </c>
      <c r="U55" s="49"/>
      <c r="V55" s="87"/>
      <c r="W55" s="48"/>
      <c r="X55" s="48"/>
      <c r="Y55" s="48"/>
      <c r="Z55" s="68">
        <v>40319</v>
      </c>
    </row>
    <row r="56" spans="1:26" ht="109.5" customHeight="1" x14ac:dyDescent="0.2">
      <c r="A56" s="50">
        <v>530</v>
      </c>
      <c r="B56" s="51"/>
      <c r="C56" s="51" t="s">
        <v>126</v>
      </c>
      <c r="D56" s="52"/>
      <c r="E56" s="52"/>
      <c r="F56" s="52"/>
      <c r="G56" s="53"/>
      <c r="H56" s="52" t="s">
        <v>119</v>
      </c>
      <c r="I56" s="53"/>
      <c r="J56" s="53"/>
      <c r="K56" s="52" t="s">
        <v>32</v>
      </c>
      <c r="L56" s="52"/>
      <c r="M56" s="54">
        <v>190</v>
      </c>
      <c r="N56" s="79"/>
      <c r="O56" s="54"/>
      <c r="P56" s="54"/>
      <c r="Q56" s="98">
        <f t="shared" si="3"/>
        <v>0</v>
      </c>
      <c r="R56" s="94">
        <v>9.5</v>
      </c>
      <c r="S56" s="97">
        <f t="shared" si="1"/>
        <v>0</v>
      </c>
      <c r="T56" s="98">
        <f t="shared" si="2"/>
        <v>0</v>
      </c>
      <c r="U56" s="55"/>
      <c r="V56" s="88"/>
      <c r="W56" s="54"/>
      <c r="X56" s="54"/>
      <c r="Y56" s="54"/>
      <c r="Z56" s="69">
        <v>40320</v>
      </c>
    </row>
    <row r="57" spans="1:26" x14ac:dyDescent="0.2">
      <c r="A57" s="44">
        <v>540</v>
      </c>
      <c r="B57" s="45"/>
      <c r="C57" s="46" t="s">
        <v>120</v>
      </c>
      <c r="D57" s="46"/>
      <c r="E57" s="46"/>
      <c r="F57" s="46"/>
      <c r="G57" s="47"/>
      <c r="H57" s="46" t="s">
        <v>119</v>
      </c>
      <c r="I57" s="47"/>
      <c r="J57" s="47"/>
      <c r="K57" s="46" t="s">
        <v>32</v>
      </c>
      <c r="L57" s="46"/>
      <c r="M57" s="48">
        <v>45</v>
      </c>
      <c r="N57" s="78"/>
      <c r="O57" s="48"/>
      <c r="P57" s="48"/>
      <c r="Q57" s="102">
        <f t="shared" si="3"/>
        <v>0</v>
      </c>
      <c r="R57" s="100">
        <v>22</v>
      </c>
      <c r="S57" s="101">
        <f t="shared" si="1"/>
        <v>0</v>
      </c>
      <c r="T57" s="102">
        <f t="shared" si="2"/>
        <v>0</v>
      </c>
      <c r="U57" s="49"/>
      <c r="V57" s="87"/>
      <c r="W57" s="48"/>
      <c r="X57" s="48"/>
      <c r="Y57" s="48"/>
      <c r="Z57" s="68">
        <v>40321</v>
      </c>
    </row>
    <row r="58" spans="1:26" ht="60" customHeight="1" thickBot="1" x14ac:dyDescent="0.25">
      <c r="A58" s="56">
        <v>550</v>
      </c>
      <c r="B58" s="57"/>
      <c r="C58" s="57" t="s">
        <v>127</v>
      </c>
      <c r="D58" s="58"/>
      <c r="E58" s="58"/>
      <c r="F58" s="58"/>
      <c r="G58" s="59"/>
      <c r="H58" s="58" t="s">
        <v>119</v>
      </c>
      <c r="I58" s="59"/>
      <c r="J58" s="59"/>
      <c r="K58" s="58" t="s">
        <v>32</v>
      </c>
      <c r="L58" s="58"/>
      <c r="M58" s="60">
        <v>220</v>
      </c>
      <c r="N58" s="80"/>
      <c r="O58" s="60"/>
      <c r="P58" s="60"/>
      <c r="Q58" s="106">
        <f t="shared" si="3"/>
        <v>0</v>
      </c>
      <c r="R58" s="42">
        <v>9.5</v>
      </c>
      <c r="S58" s="95">
        <f t="shared" si="1"/>
        <v>0</v>
      </c>
      <c r="T58" s="86">
        <f t="shared" si="2"/>
        <v>0</v>
      </c>
      <c r="U58" s="61"/>
      <c r="V58" s="89">
        <f>SUM(Q44:Q58)</f>
        <v>0</v>
      </c>
      <c r="W58" s="89">
        <f>SUM(T44:T58)</f>
        <v>0</v>
      </c>
      <c r="X58" s="60"/>
      <c r="Y58" s="60"/>
      <c r="Z58" s="70">
        <v>40322</v>
      </c>
    </row>
    <row r="59" spans="1:26" ht="45.75" customHeight="1" x14ac:dyDescent="0.2">
      <c r="A59" s="15">
        <v>560</v>
      </c>
      <c r="B59" s="16" t="s">
        <v>128</v>
      </c>
      <c r="C59" s="16" t="s">
        <v>129</v>
      </c>
      <c r="D59" s="17"/>
      <c r="E59" s="17"/>
      <c r="F59" s="17"/>
      <c r="G59" s="18"/>
      <c r="H59" s="17" t="s">
        <v>130</v>
      </c>
      <c r="I59" s="18"/>
      <c r="J59" s="18"/>
      <c r="K59" s="17" t="s">
        <v>32</v>
      </c>
      <c r="L59" s="17"/>
      <c r="M59" s="19">
        <v>80</v>
      </c>
      <c r="N59" s="73"/>
      <c r="O59" s="19"/>
      <c r="P59" s="19"/>
      <c r="Q59" s="93">
        <f t="shared" si="3"/>
        <v>0</v>
      </c>
      <c r="R59" s="91">
        <v>9.5</v>
      </c>
      <c r="S59" s="92">
        <f t="shared" si="1"/>
        <v>0</v>
      </c>
      <c r="T59" s="93">
        <f t="shared" si="2"/>
        <v>0</v>
      </c>
      <c r="U59" s="20"/>
      <c r="V59" s="83"/>
      <c r="W59" s="19"/>
      <c r="X59" s="19"/>
      <c r="Y59" s="19"/>
      <c r="Z59" s="63">
        <v>40323</v>
      </c>
    </row>
    <row r="60" spans="1:26" ht="31.5" customHeight="1" x14ac:dyDescent="0.2">
      <c r="A60" s="27">
        <v>570</v>
      </c>
      <c r="B60" s="28"/>
      <c r="C60" s="28" t="s">
        <v>131</v>
      </c>
      <c r="D60" s="29"/>
      <c r="E60" s="29"/>
      <c r="F60" s="29"/>
      <c r="G60" s="30"/>
      <c r="H60" s="29" t="s">
        <v>130</v>
      </c>
      <c r="I60" s="30"/>
      <c r="J60" s="30"/>
      <c r="K60" s="29" t="s">
        <v>32</v>
      </c>
      <c r="L60" s="29"/>
      <c r="M60" s="31">
        <v>80</v>
      </c>
      <c r="N60" s="75"/>
      <c r="O60" s="31"/>
      <c r="P60" s="31"/>
      <c r="Q60" s="85">
        <f t="shared" si="3"/>
        <v>0</v>
      </c>
      <c r="R60" s="31">
        <v>22</v>
      </c>
      <c r="S60" s="103">
        <f t="shared" si="1"/>
        <v>0</v>
      </c>
      <c r="T60" s="85">
        <f t="shared" si="2"/>
        <v>0</v>
      </c>
      <c r="U60" s="32"/>
      <c r="V60" s="85"/>
      <c r="W60" s="31"/>
      <c r="X60" s="31"/>
      <c r="Y60" s="31"/>
      <c r="Z60" s="65">
        <v>40324</v>
      </c>
    </row>
    <row r="61" spans="1:26" ht="31.5" customHeight="1" x14ac:dyDescent="0.2">
      <c r="A61" s="27">
        <v>580</v>
      </c>
      <c r="B61" s="28"/>
      <c r="C61" s="28" t="s">
        <v>132</v>
      </c>
      <c r="D61" s="29"/>
      <c r="E61" s="29"/>
      <c r="F61" s="29"/>
      <c r="G61" s="30"/>
      <c r="H61" s="29" t="s">
        <v>130</v>
      </c>
      <c r="I61" s="30"/>
      <c r="J61" s="30"/>
      <c r="K61" s="29" t="s">
        <v>32</v>
      </c>
      <c r="L61" s="29"/>
      <c r="M61" s="31">
        <v>80</v>
      </c>
      <c r="N61" s="75"/>
      <c r="O61" s="31"/>
      <c r="P61" s="31"/>
      <c r="Q61" s="87">
        <f t="shared" si="3"/>
        <v>0</v>
      </c>
      <c r="R61" s="48">
        <v>9.5</v>
      </c>
      <c r="S61" s="104">
        <f t="shared" si="1"/>
        <v>0</v>
      </c>
      <c r="T61" s="87">
        <f t="shared" si="2"/>
        <v>0</v>
      </c>
      <c r="U61" s="32"/>
      <c r="V61" s="85"/>
      <c r="W61" s="31"/>
      <c r="X61" s="31"/>
      <c r="Y61" s="31"/>
      <c r="Z61" s="65">
        <v>40325</v>
      </c>
    </row>
    <row r="62" spans="1:26" ht="13.5" thickBot="1" x14ac:dyDescent="0.25">
      <c r="A62" s="21">
        <v>590</v>
      </c>
      <c r="B62" s="22"/>
      <c r="C62" s="23" t="s">
        <v>37</v>
      </c>
      <c r="D62" s="23"/>
      <c r="E62" s="23"/>
      <c r="F62" s="23"/>
      <c r="G62" s="24"/>
      <c r="H62" s="23" t="s">
        <v>130</v>
      </c>
      <c r="I62" s="24"/>
      <c r="J62" s="24"/>
      <c r="K62" s="23" t="s">
        <v>32</v>
      </c>
      <c r="L62" s="23"/>
      <c r="M62" s="25">
        <v>80</v>
      </c>
      <c r="N62" s="74"/>
      <c r="O62" s="25"/>
      <c r="P62" s="25"/>
      <c r="Q62" s="84">
        <f t="shared" si="3"/>
        <v>0</v>
      </c>
      <c r="R62" s="25">
        <v>22</v>
      </c>
      <c r="S62" s="81">
        <f t="shared" si="1"/>
        <v>0</v>
      </c>
      <c r="T62" s="84">
        <f t="shared" si="2"/>
        <v>0</v>
      </c>
      <c r="U62" s="26"/>
      <c r="V62" s="84">
        <f>SUM(Q59:Q62)</f>
        <v>0</v>
      </c>
      <c r="W62" s="84">
        <f>SUM(T59:T62)</f>
        <v>0</v>
      </c>
      <c r="X62" s="25"/>
      <c r="Y62" s="25"/>
      <c r="Z62" s="64">
        <v>40326</v>
      </c>
    </row>
    <row r="63" spans="1:26" ht="64.5" customHeight="1" x14ac:dyDescent="0.2">
      <c r="A63" s="15">
        <v>600</v>
      </c>
      <c r="B63" s="16" t="s">
        <v>133</v>
      </c>
      <c r="C63" s="16" t="s">
        <v>134</v>
      </c>
      <c r="D63" s="16" t="s">
        <v>135</v>
      </c>
      <c r="E63" s="17"/>
      <c r="F63" s="17"/>
      <c r="G63" s="18"/>
      <c r="H63" s="17" t="s">
        <v>136</v>
      </c>
      <c r="I63" s="18"/>
      <c r="J63" s="18"/>
      <c r="K63" s="17" t="s">
        <v>32</v>
      </c>
      <c r="L63" s="17"/>
      <c r="M63" s="19">
        <v>45</v>
      </c>
      <c r="N63" s="73"/>
      <c r="O63" s="19"/>
      <c r="P63" s="19"/>
      <c r="Q63" s="93">
        <f t="shared" si="3"/>
        <v>0</v>
      </c>
      <c r="R63" s="91">
        <v>9.5</v>
      </c>
      <c r="S63" s="92">
        <f t="shared" si="1"/>
        <v>0</v>
      </c>
      <c r="T63" s="93">
        <f t="shared" si="2"/>
        <v>0</v>
      </c>
      <c r="U63" s="20"/>
      <c r="V63" s="83"/>
      <c r="W63" s="19"/>
      <c r="X63" s="19"/>
      <c r="Y63" s="19"/>
      <c r="Z63" s="63">
        <v>40327</v>
      </c>
    </row>
    <row r="64" spans="1:26" ht="13.5" thickBot="1" x14ac:dyDescent="0.25">
      <c r="A64" s="21">
        <v>610</v>
      </c>
      <c r="B64" s="22"/>
      <c r="C64" s="23" t="s">
        <v>37</v>
      </c>
      <c r="D64" s="23"/>
      <c r="E64" s="23"/>
      <c r="F64" s="23"/>
      <c r="G64" s="24"/>
      <c r="H64" s="23" t="s">
        <v>136</v>
      </c>
      <c r="I64" s="24"/>
      <c r="J64" s="24"/>
      <c r="K64" s="23" t="s">
        <v>32</v>
      </c>
      <c r="L64" s="23"/>
      <c r="M64" s="25">
        <v>45</v>
      </c>
      <c r="N64" s="74"/>
      <c r="O64" s="25"/>
      <c r="P64" s="25"/>
      <c r="Q64" s="84">
        <f t="shared" si="3"/>
        <v>0</v>
      </c>
      <c r="R64" s="25">
        <v>22</v>
      </c>
      <c r="S64" s="81">
        <f t="shared" si="1"/>
        <v>0</v>
      </c>
      <c r="T64" s="84">
        <f t="shared" si="2"/>
        <v>0</v>
      </c>
      <c r="U64" s="26"/>
      <c r="V64" s="90">
        <f>SUM(Q63:Q64)</f>
        <v>0</v>
      </c>
      <c r="W64" s="84">
        <f>SUM(T63:T64)</f>
        <v>0</v>
      </c>
      <c r="X64" s="25"/>
      <c r="Y64" s="25"/>
      <c r="Z64" s="64">
        <v>40328</v>
      </c>
    </row>
    <row r="65" spans="1:26" ht="156" customHeight="1" x14ac:dyDescent="0.2">
      <c r="A65" s="15">
        <v>620</v>
      </c>
      <c r="B65" s="16" t="s">
        <v>137</v>
      </c>
      <c r="C65" s="16" t="s">
        <v>138</v>
      </c>
      <c r="D65" s="16" t="s">
        <v>139</v>
      </c>
      <c r="E65" s="17"/>
      <c r="F65" s="17"/>
      <c r="G65" s="18"/>
      <c r="H65" s="17" t="s">
        <v>140</v>
      </c>
      <c r="I65" s="18"/>
      <c r="J65" s="18"/>
      <c r="K65" s="17" t="s">
        <v>32</v>
      </c>
      <c r="L65" s="17"/>
      <c r="M65" s="19">
        <v>25</v>
      </c>
      <c r="N65" s="73"/>
      <c r="O65" s="19"/>
      <c r="P65" s="19"/>
      <c r="Q65" s="98">
        <f t="shared" si="3"/>
        <v>0</v>
      </c>
      <c r="R65" s="94">
        <v>9.5</v>
      </c>
      <c r="S65" s="97">
        <f t="shared" si="1"/>
        <v>0</v>
      </c>
      <c r="T65" s="98">
        <f t="shared" si="2"/>
        <v>0</v>
      </c>
      <c r="U65" s="20"/>
      <c r="V65" s="83"/>
      <c r="W65" s="19"/>
      <c r="X65" s="19"/>
      <c r="Y65" s="19"/>
      <c r="Z65" s="63">
        <v>40329</v>
      </c>
    </row>
    <row r="66" spans="1:26" x14ac:dyDescent="0.2">
      <c r="A66" s="44">
        <v>630</v>
      </c>
      <c r="B66" s="45"/>
      <c r="C66" s="46" t="s">
        <v>37</v>
      </c>
      <c r="D66" s="46"/>
      <c r="E66" s="46"/>
      <c r="F66" s="46"/>
      <c r="G66" s="47"/>
      <c r="H66" s="46" t="s">
        <v>140</v>
      </c>
      <c r="I66" s="47"/>
      <c r="J66" s="47"/>
      <c r="K66" s="46" t="s">
        <v>32</v>
      </c>
      <c r="L66" s="46"/>
      <c r="M66" s="48">
        <v>12</v>
      </c>
      <c r="N66" s="78"/>
      <c r="O66" s="48"/>
      <c r="P66" s="48"/>
      <c r="Q66" s="102">
        <f t="shared" si="3"/>
        <v>0</v>
      </c>
      <c r="R66" s="100">
        <v>22</v>
      </c>
      <c r="S66" s="101">
        <f t="shared" si="1"/>
        <v>0</v>
      </c>
      <c r="T66" s="102">
        <f t="shared" si="2"/>
        <v>0</v>
      </c>
      <c r="U66" s="49"/>
      <c r="V66" s="87"/>
      <c r="W66" s="48"/>
      <c r="X66" s="48"/>
      <c r="Y66" s="48"/>
      <c r="Z66" s="68">
        <v>40330</v>
      </c>
    </row>
    <row r="67" spans="1:26" ht="121.5" customHeight="1" x14ac:dyDescent="0.2">
      <c r="A67" s="50">
        <v>640</v>
      </c>
      <c r="B67" s="51"/>
      <c r="C67" s="51" t="s">
        <v>141</v>
      </c>
      <c r="D67" s="52"/>
      <c r="E67" s="52"/>
      <c r="F67" s="52"/>
      <c r="G67" s="53"/>
      <c r="H67" s="52" t="s">
        <v>140</v>
      </c>
      <c r="I67" s="53"/>
      <c r="J67" s="53"/>
      <c r="K67" s="52" t="s">
        <v>32</v>
      </c>
      <c r="L67" s="52"/>
      <c r="M67" s="54">
        <v>65</v>
      </c>
      <c r="N67" s="79"/>
      <c r="O67" s="54"/>
      <c r="P67" s="54"/>
      <c r="Q67" s="98">
        <f t="shared" si="3"/>
        <v>0</v>
      </c>
      <c r="R67" s="94">
        <v>9.5</v>
      </c>
      <c r="S67" s="97">
        <f t="shared" si="1"/>
        <v>0</v>
      </c>
      <c r="T67" s="98">
        <f t="shared" si="2"/>
        <v>0</v>
      </c>
      <c r="U67" s="55"/>
      <c r="V67" s="88"/>
      <c r="W67" s="54"/>
      <c r="X67" s="54"/>
      <c r="Y67" s="54"/>
      <c r="Z67" s="69">
        <v>40331</v>
      </c>
    </row>
    <row r="68" spans="1:26" x14ac:dyDescent="0.2">
      <c r="A68" s="44">
        <v>650</v>
      </c>
      <c r="B68" s="45"/>
      <c r="C68" s="46" t="s">
        <v>120</v>
      </c>
      <c r="D68" s="46"/>
      <c r="E68" s="46"/>
      <c r="F68" s="46"/>
      <c r="G68" s="47"/>
      <c r="H68" s="46" t="s">
        <v>140</v>
      </c>
      <c r="I68" s="47"/>
      <c r="J68" s="47"/>
      <c r="K68" s="46" t="s">
        <v>32</v>
      </c>
      <c r="L68" s="46"/>
      <c r="M68" s="48">
        <v>12</v>
      </c>
      <c r="N68" s="78"/>
      <c r="O68" s="48"/>
      <c r="P68" s="48"/>
      <c r="Q68" s="102">
        <f t="shared" si="3"/>
        <v>0</v>
      </c>
      <c r="R68" s="100">
        <v>22</v>
      </c>
      <c r="S68" s="101">
        <f t="shared" si="1"/>
        <v>0</v>
      </c>
      <c r="T68" s="102">
        <f t="shared" si="2"/>
        <v>0</v>
      </c>
      <c r="U68" s="49"/>
      <c r="V68" s="87"/>
      <c r="W68" s="48"/>
      <c r="X68" s="48"/>
      <c r="Y68" s="48"/>
      <c r="Z68" s="68">
        <v>40332</v>
      </c>
    </row>
    <row r="69" spans="1:26" ht="50.25" customHeight="1" thickBot="1" x14ac:dyDescent="0.25">
      <c r="A69" s="56">
        <v>660</v>
      </c>
      <c r="B69" s="57"/>
      <c r="C69" s="57" t="s">
        <v>142</v>
      </c>
      <c r="D69" s="58"/>
      <c r="E69" s="58"/>
      <c r="F69" s="58"/>
      <c r="G69" s="59"/>
      <c r="H69" s="58" t="s">
        <v>140</v>
      </c>
      <c r="I69" s="59"/>
      <c r="J69" s="59"/>
      <c r="K69" s="58" t="s">
        <v>32</v>
      </c>
      <c r="L69" s="58"/>
      <c r="M69" s="60">
        <v>90</v>
      </c>
      <c r="N69" s="80"/>
      <c r="O69" s="60"/>
      <c r="P69" s="60"/>
      <c r="Q69" s="106">
        <f t="shared" si="3"/>
        <v>0</v>
      </c>
      <c r="R69" s="42">
        <v>22</v>
      </c>
      <c r="S69" s="95">
        <f t="shared" ref="S69:S74" si="8">+(1+(R69/100))*N69</f>
        <v>0</v>
      </c>
      <c r="T69" s="86">
        <f t="shared" ref="T69:T74" si="9">S69*M69</f>
        <v>0</v>
      </c>
      <c r="U69" s="61"/>
      <c r="V69" s="89">
        <f>SUM(Q65:Q69)</f>
        <v>0</v>
      </c>
      <c r="W69" s="89">
        <f>SUM(T65:T69)</f>
        <v>0</v>
      </c>
      <c r="X69" s="60"/>
      <c r="Y69" s="60"/>
      <c r="Z69" s="70">
        <v>40333</v>
      </c>
    </row>
    <row r="70" spans="1:26" ht="137.25" customHeight="1" x14ac:dyDescent="0.2">
      <c r="A70" s="15">
        <v>670</v>
      </c>
      <c r="B70" s="16" t="s">
        <v>143</v>
      </c>
      <c r="C70" s="16" t="s">
        <v>144</v>
      </c>
      <c r="D70" s="16" t="s">
        <v>145</v>
      </c>
      <c r="E70" s="17"/>
      <c r="F70" s="17"/>
      <c r="G70" s="18"/>
      <c r="H70" s="17" t="s">
        <v>146</v>
      </c>
      <c r="I70" s="18"/>
      <c r="J70" s="18"/>
      <c r="K70" s="17" t="s">
        <v>32</v>
      </c>
      <c r="L70" s="17"/>
      <c r="M70" s="19">
        <v>25</v>
      </c>
      <c r="N70" s="73"/>
      <c r="O70" s="19"/>
      <c r="P70" s="19"/>
      <c r="Q70" s="93">
        <f t="shared" si="3"/>
        <v>0</v>
      </c>
      <c r="R70" s="91">
        <v>9.5</v>
      </c>
      <c r="S70" s="92">
        <f t="shared" si="8"/>
        <v>0</v>
      </c>
      <c r="T70" s="93">
        <f t="shared" si="9"/>
        <v>0</v>
      </c>
      <c r="U70" s="20"/>
      <c r="V70" s="83"/>
      <c r="W70" s="19"/>
      <c r="X70" s="19"/>
      <c r="Y70" s="19"/>
      <c r="Z70" s="63">
        <v>40334</v>
      </c>
    </row>
    <row r="71" spans="1:26" x14ac:dyDescent="0.2">
      <c r="A71" s="44">
        <v>680</v>
      </c>
      <c r="B71" s="45"/>
      <c r="C71" s="46" t="s">
        <v>120</v>
      </c>
      <c r="D71" s="46"/>
      <c r="E71" s="46"/>
      <c r="F71" s="46"/>
      <c r="G71" s="47"/>
      <c r="H71" s="46" t="s">
        <v>146</v>
      </c>
      <c r="I71" s="47"/>
      <c r="J71" s="47"/>
      <c r="K71" s="46" t="s">
        <v>32</v>
      </c>
      <c r="L71" s="46"/>
      <c r="M71" s="48">
        <v>6</v>
      </c>
      <c r="N71" s="78"/>
      <c r="O71" s="48"/>
      <c r="P71" s="48"/>
      <c r="Q71" s="102">
        <f t="shared" si="3"/>
        <v>0</v>
      </c>
      <c r="R71" s="100">
        <v>9.5</v>
      </c>
      <c r="S71" s="101">
        <f t="shared" si="8"/>
        <v>0</v>
      </c>
      <c r="T71" s="102">
        <f t="shared" si="9"/>
        <v>0</v>
      </c>
      <c r="U71" s="49"/>
      <c r="V71" s="87"/>
      <c r="W71" s="48"/>
      <c r="X71" s="48"/>
      <c r="Y71" s="48"/>
      <c r="Z71" s="68">
        <v>40335</v>
      </c>
    </row>
    <row r="72" spans="1:26" ht="147.75" customHeight="1" x14ac:dyDescent="0.2">
      <c r="A72" s="50">
        <v>690</v>
      </c>
      <c r="B72" s="51"/>
      <c r="C72" s="51" t="s">
        <v>147</v>
      </c>
      <c r="D72" s="52"/>
      <c r="E72" s="52"/>
      <c r="F72" s="52"/>
      <c r="G72" s="53"/>
      <c r="H72" s="52" t="s">
        <v>146</v>
      </c>
      <c r="I72" s="53"/>
      <c r="J72" s="53"/>
      <c r="K72" s="52" t="s">
        <v>32</v>
      </c>
      <c r="L72" s="52"/>
      <c r="M72" s="54">
        <v>45</v>
      </c>
      <c r="N72" s="79"/>
      <c r="O72" s="54"/>
      <c r="P72" s="54"/>
      <c r="Q72" s="88">
        <f t="shared" si="3"/>
        <v>0</v>
      </c>
      <c r="R72" s="54">
        <v>9.5</v>
      </c>
      <c r="S72" s="96">
        <f t="shared" si="8"/>
        <v>0</v>
      </c>
      <c r="T72" s="88">
        <f t="shared" si="9"/>
        <v>0</v>
      </c>
      <c r="U72" s="55"/>
      <c r="V72" s="88"/>
      <c r="W72" s="54"/>
      <c r="X72" s="54"/>
      <c r="Y72" s="54"/>
      <c r="Z72" s="69">
        <v>40336</v>
      </c>
    </row>
    <row r="73" spans="1:26" x14ac:dyDescent="0.2">
      <c r="A73" s="44">
        <v>700</v>
      </c>
      <c r="B73" s="45"/>
      <c r="C73" s="46" t="s">
        <v>120</v>
      </c>
      <c r="D73" s="46"/>
      <c r="E73" s="46"/>
      <c r="F73" s="46"/>
      <c r="G73" s="47"/>
      <c r="H73" s="46" t="s">
        <v>146</v>
      </c>
      <c r="I73" s="47"/>
      <c r="J73" s="47"/>
      <c r="K73" s="46" t="s">
        <v>32</v>
      </c>
      <c r="L73" s="46"/>
      <c r="M73" s="48">
        <v>12</v>
      </c>
      <c r="N73" s="78"/>
      <c r="O73" s="48"/>
      <c r="P73" s="48"/>
      <c r="Q73" s="98">
        <f t="shared" si="3"/>
        <v>0</v>
      </c>
      <c r="R73" s="94">
        <v>9.5</v>
      </c>
      <c r="S73" s="97">
        <f t="shared" si="8"/>
        <v>0</v>
      </c>
      <c r="T73" s="98">
        <f t="shared" si="9"/>
        <v>0</v>
      </c>
      <c r="U73" s="49"/>
      <c r="V73" s="87"/>
      <c r="W73" s="48"/>
      <c r="X73" s="48"/>
      <c r="Y73" s="48"/>
      <c r="Z73" s="68">
        <v>40337</v>
      </c>
    </row>
    <row r="74" spans="1:26" ht="64.5" customHeight="1" thickBot="1" x14ac:dyDescent="0.25">
      <c r="A74" s="56">
        <v>710</v>
      </c>
      <c r="B74" s="57"/>
      <c r="C74" s="57" t="s">
        <v>142</v>
      </c>
      <c r="D74" s="58"/>
      <c r="E74" s="58"/>
      <c r="F74" s="58"/>
      <c r="G74" s="59"/>
      <c r="H74" s="58" t="s">
        <v>146</v>
      </c>
      <c r="I74" s="59"/>
      <c r="J74" s="59"/>
      <c r="K74" s="58" t="s">
        <v>32</v>
      </c>
      <c r="L74" s="58"/>
      <c r="M74" s="60">
        <v>45</v>
      </c>
      <c r="N74" s="80"/>
      <c r="O74" s="60"/>
      <c r="P74" s="60"/>
      <c r="Q74" s="89">
        <f t="shared" si="3"/>
        <v>0</v>
      </c>
      <c r="R74" s="60">
        <v>9.5</v>
      </c>
      <c r="S74" s="99">
        <f t="shared" si="8"/>
        <v>0</v>
      </c>
      <c r="T74" s="89">
        <f t="shared" si="9"/>
        <v>0</v>
      </c>
      <c r="U74" s="61"/>
      <c r="V74" s="89">
        <f>SUM(Q70:Q74)</f>
        <v>0</v>
      </c>
      <c r="W74" s="89">
        <f>SUM(T70:T74)</f>
        <v>0</v>
      </c>
      <c r="X74" s="60"/>
      <c r="Y74" s="60"/>
      <c r="Z74" s="70">
        <v>40338</v>
      </c>
    </row>
  </sheetData>
  <pageMargins left="0" right="0" top="0.59060000000000001" bottom="0.59060000000000001" header="0" footer="0.47239999999999999"/>
  <pageSetup paperSize="9" orientation="portrait" r:id="rId1"/>
  <headerFooter>
    <oddFooter>&amp;L&amp;8 15.06.2020   Uporabnik: KCKS91&amp;C&amp;8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kcks100</dc:creator>
  <cp:lastModifiedBy>kcks100</cp:lastModifiedBy>
  <dcterms:created xsi:type="dcterms:W3CDTF">2020-06-15T08:55:37Z</dcterms:created>
  <dcterms:modified xsi:type="dcterms:W3CDTF">2020-08-13T06:31:56Z</dcterms:modified>
</cp:coreProperties>
</file>